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585" yWindow="3345" windowWidth="32700" windowHeight="1462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7" i="1" l="1"/>
  <c r="Q30" i="1"/>
  <c r="Q29" i="1"/>
  <c r="P30" i="1"/>
  <c r="P29" i="1"/>
  <c r="AA95" i="1"/>
  <c r="Z95" i="1"/>
  <c r="Y95" i="1"/>
  <c r="X95" i="1"/>
  <c r="X65" i="1"/>
  <c r="Q23" i="1"/>
  <c r="Y65" i="1"/>
  <c r="Q24" i="1"/>
  <c r="AA65" i="1"/>
  <c r="P24" i="1"/>
  <c r="Z65" i="1"/>
  <c r="P23" i="1"/>
  <c r="Y36" i="1"/>
  <c r="Q18" i="1"/>
  <c r="AA36" i="1"/>
  <c r="P18" i="1"/>
  <c r="X36" i="1"/>
  <c r="Q17" i="1"/>
  <c r="Z36" i="1"/>
  <c r="X7" i="1"/>
  <c r="Q11" i="1"/>
  <c r="Z7" i="1"/>
  <c r="P11" i="1"/>
  <c r="Y7" i="1"/>
  <c r="Q12" i="1"/>
  <c r="AA7" i="1"/>
  <c r="P12" i="1"/>
  <c r="R30" i="1"/>
  <c r="R29" i="1"/>
  <c r="R24" i="1"/>
  <c r="R23" i="1"/>
  <c r="R18" i="1"/>
  <c r="R17" i="1"/>
  <c r="R12" i="1"/>
  <c r="R11" i="1"/>
</calcChain>
</file>

<file path=xl/sharedStrings.xml><?xml version="1.0" encoding="utf-8"?>
<sst xmlns="http://schemas.openxmlformats.org/spreadsheetml/2006/main" count="339" uniqueCount="190">
  <si>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</si>
  <si>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</si>
  <si>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</si>
  <si>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</si>
  <si>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</si>
  <si>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</si>
  <si>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</si>
  <si>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</si>
  <si>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</si>
  <si>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</si>
  <si>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</si>
  <si>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</si>
  <si>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</si>
  <si>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</si>
  <si>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</si>
  <si>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</si>
  <si>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</si>
  <si>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</si>
  <si>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</si>
  <si>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</si>
  <si>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</si>
  <si>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2016UPDT011</t>
  </si>
  <si>
    <t>Long-term impact of tillage and crop rotation on soil health at four
temperate agroecosystems</t>
  </si>
  <si>
    <t>Congreves, K.A; a, A. Hayes b, E.A. Verhallen b, L.L. Van Eerd a,*</t>
  </si>
  <si>
    <t>Soil &amp; Tillage Research</t>
  </si>
  <si>
    <t>17–28</t>
  </si>
  <si>
    <t>lvaneerd@uoguelph.ca</t>
  </si>
  <si>
    <t>Canada</t>
  </si>
  <si>
    <t>Ridgetown</t>
  </si>
  <si>
    <t>Dfb</t>
  </si>
  <si>
    <t>crop rotation / tillage</t>
  </si>
  <si>
    <t>2 x 5</t>
  </si>
  <si>
    <t>crop rotation: monoculture corn (Zea mays L.)
(monoC) / monoculture soybean (monoS) / soybean–winter wheat
(S–W) / corn–soybean–winter wheat (C–S–W) / soybean–corn
(S–C). Tillage: CT / NT</t>
  </si>
  <si>
    <t>Table 4</t>
  </si>
  <si>
    <t>not reported</t>
  </si>
  <si>
    <t>SE</t>
  </si>
  <si>
    <t>Seems OK</t>
  </si>
  <si>
    <t>At Ridgetown, the effect of tillagea and rotationb on soil attributesc in the 0–15 cm depth after 14 years on a clay loam soil.</t>
  </si>
  <si>
    <t>Soil attribute</t>
  </si>
  <si>
    <t>Tillage</t>
  </si>
  <si>
    <t>Rotation</t>
  </si>
  <si>
    <t>CT</t>
  </si>
  <si>
    <t>NT</t>
  </si>
  <si>
    <t>Pr&gt;F</t>
  </si>
  <si>
    <t>MonoC</t>
  </si>
  <si>
    <t>MonoS</t>
  </si>
  <si>
    <t>S–W</t>
  </si>
  <si>
    <t>C–S–W</t>
  </si>
  <si>
    <t>S–C</t>
  </si>
  <si>
    <t>Aggregate stability (%)</t>
  </si>
  <si>
    <t>Organic matter (%)</t>
  </si>
  <si>
    <t>Active C (mg/kg</t>
  </si>
  <si>
    <t>PMN (mg/kg)</t>
  </si>
  <si>
    <t>Root health</t>
  </si>
  <si>
    <t>pH</t>
  </si>
  <si>
    <t>P (mg/kg)</t>
  </si>
  <si>
    <t>&lt;0.0001</t>
  </si>
  <si>
    <t>K (mg/kg)</t>
  </si>
  <si>
    <t>Ca (mg/kg)</t>
  </si>
  <si>
    <t>Mg (mg/kg)</t>
  </si>
  <si>
    <t>Zn (mg/kg)</t>
  </si>
  <si>
    <t>Zn (index)</t>
  </si>
  <si>
    <t>Mn (mg/kg)</t>
  </si>
  <si>
    <t>Mn (index)</t>
  </si>
  <si>
    <t>CEC (Meq /100g)</t>
  </si>
  <si>
    <t>For each soil quality attribute within the tillage system or crop rotation comparison (a–c), means followed by a different letter indicate significant</t>
  </si>
  <si>
    <t>difference according to
Tukey–Kramer means comparison (P &lt; 0.05).</t>
  </si>
  <si>
    <t>a CT: conventional tillage was fall moldboard plow with spring cultivation; NT: no till system had no soil disturbance except at planting.</t>
  </si>
  <si>
    <t>b Mono: monoculture; C: corn; S: soybean; W: winter wheat.</t>
  </si>
  <si>
    <t>c Means followed by standard error in parentheses.</t>
  </si>
  <si>
    <t>d PMN: potentially mineralizable N.</t>
  </si>
  <si>
    <t>Delhi</t>
  </si>
  <si>
    <t>Elora</t>
  </si>
  <si>
    <t>Ottawa</t>
  </si>
  <si>
    <t xml:space="preserve">At all sites as per typical
production practices, winter wheat (Triticum aestivum L.) was
planted in the fall </t>
  </si>
  <si>
    <t>15–20 cm and 10–15 cm, respectively.</t>
  </si>
  <si>
    <t>crop planted until the next year. The typical depth of soil
disturbance for NT, moldboard plow and cultivation was 5 cm,</t>
  </si>
  <si>
    <t>shortly after soybean (Glycine max L.) harvest and
wheat was harvested the following year in July or August with no</t>
  </si>
  <si>
    <t>Due to time and labor constrains, soil samples were collected in
the spring over 2 years;</t>
  </si>
  <si>
    <t xml:space="preserve"> in June 2009 at Ridgetown and Elora, and in
May 2010 at Delhi and Ottawa resulting in sampling 14, 29, 22, and
18 years, respectively, after establishment</t>
  </si>
  <si>
    <t>3 x 2</t>
  </si>
  <si>
    <t>crop rotation: monoC / tobacco (Nicotiana tabacum L.)–tobacco–rye (Secale cereale L.) (T–T–R) /
S–W. tillage: NT / CT</t>
  </si>
  <si>
    <t>8 x 2</t>
  </si>
  <si>
    <t>crop rotation: monoC / monoculture alfalfa (Medicago sativa L.) (monoA) / corn–corn–oat (Avena sativa L.)–barley (Hordeum vulgare L.) (C–C–O–B) / corn–corn–oat–undersown red clover (Trifolium pretense L.)–barley–undersown red clover (C–C–O/rc-B/rc) / corn–corn–soybean–soy-bean (C–C–S–S) / corn–corn–soybean–winter wheat (C–C–S–W) / corn–corn–soybean–winter wheat–undersown red clover (C–C–S–W/rc) / corn–corn–alfalfa–alfalfa (C–C–A–A). tillage: NT / CT</t>
  </si>
  <si>
    <t>4 x 2</t>
  </si>
  <si>
    <t>crop rotation: monoC / monoS / C–S–W / monoculture W (monoW). Tillage: NT/ CT</t>
  </si>
  <si>
    <t>Table 5</t>
  </si>
  <si>
    <t>Table 6</t>
  </si>
  <si>
    <t>Table 7</t>
  </si>
  <si>
    <t xml:space="preserve"> R: rye.</t>
  </si>
  <si>
    <t xml:space="preserve"> T: tobacco</t>
  </si>
  <si>
    <t xml:space="preserve"> W: winter wheat</t>
  </si>
  <si>
    <t xml:space="preserve"> S: soybean</t>
  </si>
  <si>
    <t xml:space="preserve"> C: corn</t>
  </si>
  <si>
    <t>b Mono: monoculture</t>
  </si>
  <si>
    <t xml:space="preserve"> NT: no till system had no soil disturbance except at planting.</t>
  </si>
  <si>
    <t>a CT: conventional tillage was spring moldboard plow with spring cultivation</t>
  </si>
  <si>
    <t>Tukey–Kramer means comparison (P &lt; 0.05).</t>
  </si>
  <si>
    <t>For each soil quality attribute within the tillage system or crop rotation comparison (a–c), means followed by a different letter indicate significant difference according to</t>
  </si>
  <si>
    <t>CEC (Meq/100g)</t>
  </si>
  <si>
    <t>Mn index</t>
  </si>
  <si>
    <t>Zn index</t>
  </si>
  <si>
    <t>Active C (mg/kg)</t>
  </si>
  <si>
    <t>Aggregat stability (%)</t>
  </si>
  <si>
    <t xml:space="preserve"> Pr &gt; F</t>
  </si>
  <si>
    <t>T–T–R</t>
  </si>
  <si>
    <t xml:space="preserve">S–W </t>
  </si>
  <si>
    <t xml:space="preserve">MonoC </t>
  </si>
  <si>
    <t xml:space="preserve">Pr &gt; F </t>
  </si>
  <si>
    <t xml:space="preserve">NT </t>
  </si>
  <si>
    <t xml:space="preserve">CT </t>
  </si>
  <si>
    <t>At Delhi, the effect of tillagea and rotationb on soil attributesc in the 0–15 cm depth after 22 years on a sandy loam soil.</t>
  </si>
  <si>
    <t>d PMN: potentiallymineralizableN.</t>
  </si>
  <si>
    <t>c Means followedbystandarderrorinparentheses.</t>
  </si>
  <si>
    <t>b Mono: monoculture;A:alfalfa;C:corn;rc:undersownredclover,O:oat;B:barley;W:winterwheat;S:soybean.</t>
  </si>
  <si>
    <t>a CT:conventionaltillagewasfallmoldboardplowwithspringcultivation;NT:notillsystemhadnosoildisturbanceexceptatplanting.</t>
  </si>
  <si>
    <t>For eachsoilqualityattributewithinthetillagesystemorcroprotationcomparison(a–e), meansfollowedbyadifferentletterindicatesignificant differenceaccordingtoTukey–Kramermeanscomparison(P&lt;0.05).</t>
  </si>
  <si>
    <t>CEC (Meq/100g)_x0004_1</t>
  </si>
  <si>
    <t>ActiveC mg/kg_x0004_</t>
  </si>
  <si>
    <t>Organic matter %</t>
  </si>
  <si>
    <t>Aggregate stability %</t>
  </si>
  <si>
    <t>S–S–C–C</t>
  </si>
  <si>
    <t>C–C–S–W/rc</t>
  </si>
  <si>
    <t>C–C–S–W</t>
  </si>
  <si>
    <t>C–C–O/rc-B/rc</t>
  </si>
  <si>
    <t>C–C–O–B</t>
  </si>
  <si>
    <t>MonoA</t>
  </si>
  <si>
    <t>A–A–C–C</t>
  </si>
  <si>
    <t>Soil attributes</t>
  </si>
  <si>
    <t>At Elora,the effect of tillage a and rotation b on soil attributes c in the 0–15cm depth after 29 years on a silt loam soil</t>
  </si>
  <si>
    <t>Table6</t>
  </si>
  <si>
    <t xml:space="preserve"> W: winter wheat.</t>
  </si>
  <si>
    <t>a CT: conventional tillage was fall moldboard plow with spring cultivation</t>
  </si>
  <si>
    <t>For each soil quality attribute within the tillage system or crop rotation comparison (a,b), means followed by a different letter indicate significant difference according to</t>
  </si>
  <si>
    <t>CECMeq/100g_x0004_1</t>
  </si>
  <si>
    <t>Mn mg/kg_x0004_1</t>
  </si>
  <si>
    <t>Znmg/kg_x0004_1</t>
  </si>
  <si>
    <t>Mgmg/kg_x0004_1</t>
  </si>
  <si>
    <t>C mg/kg_x0004_1</t>
  </si>
  <si>
    <t>K mg/kg</t>
  </si>
  <si>
    <t>P mg/kg</t>
  </si>
  <si>
    <t>PMN mg/kg</t>
  </si>
  <si>
    <t>Active C mg/kg</t>
  </si>
  <si>
    <t xml:space="preserve"> MonoW</t>
  </si>
  <si>
    <t xml:space="preserve"> C–S–W</t>
  </si>
  <si>
    <t xml:space="preserve"> MonoS</t>
  </si>
  <si>
    <t xml:space="preserve"> MonoC</t>
  </si>
  <si>
    <t xml:space="preserve"> NT</t>
  </si>
  <si>
    <t>Soil Attributes</t>
  </si>
  <si>
    <t>At Ottawa, the effect of tillagea and rotationb on soil attributesc in the 0–15 cm depth after 18 years on a sandy loam soil.</t>
  </si>
  <si>
    <t>Ridgetown:</t>
  </si>
  <si>
    <t>The main plot factor was tillage: NT (no soil</t>
  </si>
  <si>
    <t>disturbance except during planting) and CT (moldboard plow in</t>
  </si>
  <si>
    <t>the autumn followed by spring cultivation for seedbed prepara-</t>
  </si>
  <si>
    <t>tion, as per typical production practices). Crop rotation was the</t>
  </si>
  <si>
    <t>split-plot factor</t>
  </si>
  <si>
    <t xml:space="preserve"> which included monoculture corn (Zea mays L.)</t>
  </si>
  <si>
    <t>(monoC), monoculture soybean (monoS), soybean–winter wheat</t>
  </si>
  <si>
    <t>(S–W), corn–soybean–winter wheat (C–S–W), and soybean–corn</t>
  </si>
  <si>
    <t>(S–C) rotations</t>
  </si>
  <si>
    <t>Delhi:</t>
  </si>
  <si>
    <t>Crop rotations included monoC, tobacco</t>
  </si>
  <si>
    <t>(Nicotiana tabacum L.)–tobacco–rye (Secale cereale L.) (T–T–R) and</t>
  </si>
  <si>
    <t>S–W. Each crop rotation was produced under conventional tillage</t>
  </si>
  <si>
    <t>(spring moldboard plow with secondary tillage) or NT management</t>
  </si>
  <si>
    <t>(no soil disturbance except at planting)</t>
  </si>
  <si>
    <t>Elora:</t>
  </si>
  <si>
    <t>The eight crop rotations included monoC,</t>
  </si>
  <si>
    <t>monoculture alfalfa (Medicago sativa L.) (monoA), corn–corn–oat</t>
  </si>
  <si>
    <t>(Avena sativa L.)–barley (Hordeum vulgare L.) (C–C–O–B), corn–</t>
  </si>
  <si>
    <t>corn–oat–undersown red clover (Trifolium pretense L.)–barley–</t>
  </si>
  <si>
    <t>undersown red clover (C–C–O/rc-B/rc), corn–corn–soybean–soy-</t>
  </si>
  <si>
    <t>bean (C–C–S–S), corn–corn–soybean–winter wheat (C–C–S–W),</t>
  </si>
  <si>
    <t>corn–corn–soybean–winter wheat–undersown red clover (C–C–S–</t>
  </si>
  <si>
    <t>W/rc), and corn–corn–alfalfa–alfalfa (C–C–A–A). Tillage systems</t>
  </si>
  <si>
    <t>consisted of CT (autumn moldboard plow with secondary spring</t>
  </si>
  <si>
    <t>disk cultivation), and NT (no soil disturbance except at planting).</t>
  </si>
  <si>
    <t>Ottawa:</t>
  </si>
  <si>
    <t>Rotations included monoC, monoS, C–S–W,</t>
  </si>
  <si>
    <t>and monoculture W (monoW). Tillage included conventional</t>
  </si>
  <si>
    <t>(autumn moldboard plow with spring cultivation) and NT (no soil</t>
  </si>
  <si>
    <t>disturbance except at planting</t>
  </si>
  <si>
    <t>ES</t>
  </si>
  <si>
    <t>0-15</t>
  </si>
  <si>
    <t>mean</t>
  </si>
  <si>
    <t>SD</t>
  </si>
  <si>
    <t>n</t>
  </si>
  <si>
    <t>Depth correction</t>
  </si>
  <si>
    <t>NT-CT</t>
  </si>
  <si>
    <t>[SOC]/1.724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</si>
</sst>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5" fillId="2" borderId="0" xfId="0" applyFont="1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5"/>
  <sheetViews>
    <sheetView tabSelected="1" topLeftCell="J1" zoomScale="70" zoomScaleNormal="70" workbookViewId="0">
      <selection activeCell="R4" sqref="R4"/>
    </sheetView>
  </sheetViews>
  <sheetFormatPr defaultColWidth="11" defaultRowHeight="15.75" x14ac:dyDescent="0.25"/>
  <sheetData>
    <row r="1" spans="1:4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10" t="s">
        <v>33</v>
      </c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 x14ac:dyDescent="0.25">
      <c r="A2" s="6" t="s">
        <v>21</v>
      </c>
      <c r="B2" s="7" t="s">
        <v>22</v>
      </c>
      <c r="C2" s="6" t="s">
        <v>23</v>
      </c>
      <c r="D2" s="6" t="s">
        <v>24</v>
      </c>
      <c r="E2" s="6">
        <v>2015</v>
      </c>
      <c r="F2" s="6">
        <v>152</v>
      </c>
      <c r="G2" s="6" t="s">
        <v>25</v>
      </c>
      <c r="H2" s="6" t="s">
        <v>26</v>
      </c>
      <c r="I2" s="6" t="s">
        <v>27</v>
      </c>
      <c r="J2" s="6" t="s">
        <v>28</v>
      </c>
      <c r="K2" s="8">
        <v>42.433</v>
      </c>
      <c r="L2" s="8">
        <v>-81.832999999999998</v>
      </c>
      <c r="M2" s="6" t="s">
        <v>29</v>
      </c>
      <c r="N2" s="6" t="s">
        <v>30</v>
      </c>
      <c r="O2" s="6" t="s">
        <v>31</v>
      </c>
      <c r="P2" s="6" t="s">
        <v>32</v>
      </c>
      <c r="Q2" s="6" t="s">
        <v>33</v>
      </c>
      <c r="R2" s="6" t="s">
        <v>34</v>
      </c>
      <c r="S2" s="9" t="s">
        <v>35</v>
      </c>
      <c r="T2" s="9" t="s">
        <v>35</v>
      </c>
      <c r="U2" s="9" t="s">
        <v>36</v>
      </c>
      <c r="W2" t="s">
        <v>37</v>
      </c>
    </row>
    <row r="3" spans="1:40" x14ac:dyDescent="0.25">
      <c r="J3" s="6" t="s">
        <v>71</v>
      </c>
      <c r="K3" s="8">
        <v>42.866999999999997</v>
      </c>
      <c r="L3" s="8">
        <v>-80.516999999999996</v>
      </c>
      <c r="M3" s="6" t="s">
        <v>29</v>
      </c>
      <c r="N3" s="6" t="s">
        <v>30</v>
      </c>
      <c r="O3" s="6" t="s">
        <v>80</v>
      </c>
      <c r="P3" s="6" t="s">
        <v>81</v>
      </c>
      <c r="Q3" s="6" t="s">
        <v>86</v>
      </c>
      <c r="R3" s="6" t="s">
        <v>34</v>
      </c>
      <c r="S3" s="9" t="s">
        <v>35</v>
      </c>
      <c r="T3" s="9" t="s">
        <v>35</v>
      </c>
      <c r="U3" s="9" t="s">
        <v>36</v>
      </c>
      <c r="W3" t="s">
        <v>38</v>
      </c>
      <c r="X3" t="s">
        <v>39</v>
      </c>
      <c r="AC3" t="s">
        <v>40</v>
      </c>
    </row>
    <row r="4" spans="1:40" x14ac:dyDescent="0.25">
      <c r="J4" s="6" t="s">
        <v>72</v>
      </c>
      <c r="K4" s="8">
        <v>43.866999999999997</v>
      </c>
      <c r="L4" s="8">
        <v>-80.349999999999994</v>
      </c>
      <c r="M4" s="6" t="s">
        <v>29</v>
      </c>
      <c r="N4" s="6" t="s">
        <v>30</v>
      </c>
      <c r="O4" s="6" t="s">
        <v>82</v>
      </c>
      <c r="P4" s="6" t="s">
        <v>83</v>
      </c>
      <c r="Q4" s="6" t="s">
        <v>87</v>
      </c>
      <c r="R4" s="6" t="s">
        <v>34</v>
      </c>
      <c r="S4" s="9" t="s">
        <v>35</v>
      </c>
      <c r="T4" s="9" t="s">
        <v>35</v>
      </c>
      <c r="U4" s="9" t="s">
        <v>36</v>
      </c>
      <c r="X4" t="s">
        <v>41</v>
      </c>
      <c r="Y4" t="s">
        <v>35</v>
      </c>
      <c r="Z4" t="s">
        <v>42</v>
      </c>
      <c r="AA4" t="s">
        <v>35</v>
      </c>
      <c r="AB4" t="s">
        <v>43</v>
      </c>
      <c r="AC4" t="s">
        <v>44</v>
      </c>
      <c r="AD4" t="s">
        <v>35</v>
      </c>
      <c r="AE4" t="s">
        <v>45</v>
      </c>
      <c r="AF4" t="s">
        <v>35</v>
      </c>
      <c r="AG4" t="s">
        <v>46</v>
      </c>
      <c r="AH4" t="s">
        <v>35</v>
      </c>
      <c r="AI4" t="s">
        <v>47</v>
      </c>
      <c r="AJ4" t="s">
        <v>35</v>
      </c>
      <c r="AK4" t="s">
        <v>48</v>
      </c>
      <c r="AL4" t="s">
        <v>35</v>
      </c>
      <c r="AM4" t="s">
        <v>43</v>
      </c>
    </row>
    <row r="5" spans="1:40" x14ac:dyDescent="0.25">
      <c r="J5" s="6" t="s">
        <v>73</v>
      </c>
      <c r="K5" s="8">
        <v>45.383000000000003</v>
      </c>
      <c r="L5" s="8">
        <v>-75.716999999999999</v>
      </c>
      <c r="M5" s="6" t="s">
        <v>29</v>
      </c>
      <c r="N5" s="6" t="s">
        <v>30</v>
      </c>
      <c r="O5" s="6" t="s">
        <v>84</v>
      </c>
      <c r="P5" s="6" t="s">
        <v>85</v>
      </c>
      <c r="Q5" s="6" t="s">
        <v>88</v>
      </c>
      <c r="R5" s="6" t="s">
        <v>34</v>
      </c>
      <c r="S5" s="9" t="s">
        <v>35</v>
      </c>
      <c r="T5" s="9" t="s">
        <v>35</v>
      </c>
      <c r="U5" s="9" t="s">
        <v>36</v>
      </c>
      <c r="W5" t="s">
        <v>49</v>
      </c>
      <c r="X5">
        <v>29</v>
      </c>
      <c r="Y5">
        <v>1.5</v>
      </c>
      <c r="Z5">
        <v>46</v>
      </c>
      <c r="AA5">
        <v>1.5</v>
      </c>
      <c r="AB5">
        <v>2.9999999999999997E-4</v>
      </c>
      <c r="AC5">
        <v>34</v>
      </c>
      <c r="AD5">
        <v>3.8</v>
      </c>
      <c r="AE5">
        <v>33</v>
      </c>
      <c r="AF5">
        <v>4.4000000000000004</v>
      </c>
      <c r="AG5">
        <v>43</v>
      </c>
      <c r="AH5">
        <v>3.8</v>
      </c>
      <c r="AI5">
        <v>40</v>
      </c>
      <c r="AJ5">
        <v>3.6</v>
      </c>
      <c r="AK5">
        <v>35</v>
      </c>
      <c r="AL5">
        <v>3.8</v>
      </c>
      <c r="AM5">
        <v>6.3E-3</v>
      </c>
    </row>
    <row r="6" spans="1:40" x14ac:dyDescent="0.25">
      <c r="W6" t="s">
        <v>50</v>
      </c>
      <c r="X6">
        <v>4.3</v>
      </c>
      <c r="Y6">
        <v>0.16</v>
      </c>
      <c r="Z6">
        <v>4.5999999999999996</v>
      </c>
      <c r="AA6">
        <v>0.16</v>
      </c>
      <c r="AB6">
        <v>0.1027</v>
      </c>
      <c r="AC6">
        <v>4.5999999999999996</v>
      </c>
      <c r="AD6">
        <v>0.2</v>
      </c>
      <c r="AE6">
        <v>4.0999999999999996</v>
      </c>
      <c r="AF6">
        <v>0.25</v>
      </c>
      <c r="AG6">
        <v>4.8</v>
      </c>
      <c r="AH6">
        <v>0.2</v>
      </c>
      <c r="AI6">
        <v>4.3</v>
      </c>
      <c r="AJ6">
        <v>0.18</v>
      </c>
      <c r="AK6">
        <v>4.2</v>
      </c>
      <c r="AL6">
        <v>0.2</v>
      </c>
      <c r="AM6">
        <v>2.29E-2</v>
      </c>
    </row>
    <row r="7" spans="1:40" x14ac:dyDescent="0.25">
      <c r="W7" t="s">
        <v>189</v>
      </c>
      <c r="X7">
        <f>X6/1.724*10</f>
        <v>24.94199535962877</v>
      </c>
      <c r="Y7">
        <f>Y6/1.724*10</f>
        <v>0.92807424593967525</v>
      </c>
      <c r="Z7">
        <f>Z6/1.724*10</f>
        <v>26.682134570765662</v>
      </c>
      <c r="AA7">
        <f>AA6/1.724*10</f>
        <v>0.92807424593967525</v>
      </c>
    </row>
    <row r="8" spans="1:40" x14ac:dyDescent="0.25">
      <c r="A8" s="12" t="s">
        <v>74</v>
      </c>
      <c r="W8" t="s">
        <v>51</v>
      </c>
      <c r="X8">
        <v>690</v>
      </c>
      <c r="Y8">
        <v>6.3</v>
      </c>
      <c r="Z8">
        <v>700</v>
      </c>
      <c r="AA8">
        <v>6.3</v>
      </c>
      <c r="AB8">
        <v>0.41</v>
      </c>
      <c r="AC8">
        <v>710</v>
      </c>
      <c r="AD8">
        <v>7.3</v>
      </c>
      <c r="AE8">
        <v>680</v>
      </c>
      <c r="AF8">
        <v>9.5</v>
      </c>
      <c r="AG8">
        <v>710</v>
      </c>
      <c r="AH8">
        <v>7</v>
      </c>
      <c r="AI8">
        <v>690</v>
      </c>
      <c r="AJ8">
        <v>6.2</v>
      </c>
      <c r="AK8">
        <v>690</v>
      </c>
      <c r="AL8">
        <v>7.1</v>
      </c>
      <c r="AM8">
        <v>2.58E-2</v>
      </c>
    </row>
    <row r="9" spans="1:40" x14ac:dyDescent="0.25">
      <c r="A9" s="12" t="s">
        <v>77</v>
      </c>
      <c r="N9" t="s">
        <v>28</v>
      </c>
      <c r="W9" t="s">
        <v>52</v>
      </c>
      <c r="X9">
        <v>8</v>
      </c>
      <c r="Y9">
        <v>1</v>
      </c>
      <c r="Z9">
        <v>11</v>
      </c>
      <c r="AA9">
        <v>1</v>
      </c>
      <c r="AB9">
        <v>0.1</v>
      </c>
      <c r="AC9">
        <v>10</v>
      </c>
      <c r="AD9">
        <v>1.1000000000000001</v>
      </c>
      <c r="AE9">
        <v>7.6</v>
      </c>
      <c r="AF9">
        <v>1.4</v>
      </c>
      <c r="AG9">
        <v>11</v>
      </c>
      <c r="AH9">
        <v>1.1000000000000001</v>
      </c>
      <c r="AI9">
        <v>11</v>
      </c>
      <c r="AJ9">
        <v>1.1000000000000001</v>
      </c>
      <c r="AK9">
        <v>7.5</v>
      </c>
      <c r="AL9">
        <v>1.1000000000000001</v>
      </c>
      <c r="AM9">
        <v>4.4000000000000003E-3</v>
      </c>
    </row>
    <row r="10" spans="1:40" x14ac:dyDescent="0.25">
      <c r="A10" s="12" t="s">
        <v>76</v>
      </c>
      <c r="N10" t="s">
        <v>182</v>
      </c>
      <c r="P10" t="s">
        <v>42</v>
      </c>
      <c r="Q10" t="s">
        <v>41</v>
      </c>
      <c r="R10" s="15" t="s">
        <v>188</v>
      </c>
      <c r="W10" t="s">
        <v>53</v>
      </c>
      <c r="X10">
        <v>2.1</v>
      </c>
      <c r="Y10">
        <v>0.14000000000000001</v>
      </c>
      <c r="Z10">
        <v>2</v>
      </c>
      <c r="AA10">
        <v>0.14000000000000001</v>
      </c>
      <c r="AB10">
        <v>0.58199999999999996</v>
      </c>
      <c r="AC10">
        <v>1.9</v>
      </c>
      <c r="AD10">
        <v>0.17</v>
      </c>
      <c r="AE10">
        <v>2.4</v>
      </c>
      <c r="AF10">
        <v>0.21</v>
      </c>
      <c r="AG10">
        <v>2.2000000000000002</v>
      </c>
      <c r="AH10">
        <v>0.16</v>
      </c>
      <c r="AI10">
        <v>2</v>
      </c>
      <c r="AJ10">
        <v>0.15</v>
      </c>
      <c r="AK10">
        <v>1.9</v>
      </c>
      <c r="AL10">
        <v>0.17</v>
      </c>
      <c r="AM10">
        <v>0.1736</v>
      </c>
    </row>
    <row r="11" spans="1:40" x14ac:dyDescent="0.25">
      <c r="A11" s="5" t="s">
        <v>75</v>
      </c>
      <c r="N11" t="s">
        <v>183</v>
      </c>
      <c r="O11" t="s">
        <v>184</v>
      </c>
      <c r="P11">
        <f>Z7</f>
        <v>26.682134570765662</v>
      </c>
      <c r="Q11">
        <f>X7</f>
        <v>24.94199535962877</v>
      </c>
      <c r="R11" s="15">
        <f>P11-Q11</f>
        <v>1.7401392111368921</v>
      </c>
      <c r="W11" t="s">
        <v>54</v>
      </c>
      <c r="X11">
        <v>6.8</v>
      </c>
      <c r="Y11">
        <v>5.7000000000000002E-2</v>
      </c>
      <c r="Z11">
        <v>6.5</v>
      </c>
      <c r="AA11">
        <v>5.7000000000000002E-2</v>
      </c>
      <c r="AB11">
        <v>0.02</v>
      </c>
      <c r="AC11">
        <v>6.4</v>
      </c>
      <c r="AD11">
        <v>0.11</v>
      </c>
      <c r="AE11">
        <v>6.8</v>
      </c>
      <c r="AF11">
        <v>0.14000000000000001</v>
      </c>
      <c r="AG11">
        <v>6.7</v>
      </c>
      <c r="AH11">
        <v>0.11</v>
      </c>
      <c r="AI11">
        <v>6.7</v>
      </c>
      <c r="AJ11">
        <v>9.6000000000000002E-2</v>
      </c>
      <c r="AK11">
        <v>6.7</v>
      </c>
      <c r="AL11">
        <v>0.11</v>
      </c>
      <c r="AM11">
        <v>3.6799999999999999E-2</v>
      </c>
    </row>
    <row r="12" spans="1:40" x14ac:dyDescent="0.25">
      <c r="A12" s="12" t="s">
        <v>78</v>
      </c>
      <c r="O12" t="s">
        <v>185</v>
      </c>
      <c r="P12">
        <f>AA7*SQRT(4)</f>
        <v>1.8561484918793505</v>
      </c>
      <c r="Q12">
        <f>Y7*SQRT(4)</f>
        <v>1.8561484918793505</v>
      </c>
      <c r="R12" s="15">
        <f>SQRT((P12^2+Q12^2)/2)</f>
        <v>1.8561484918793505</v>
      </c>
      <c r="W12" t="s">
        <v>55</v>
      </c>
      <c r="X12">
        <v>34</v>
      </c>
      <c r="Y12">
        <v>2.1</v>
      </c>
      <c r="Z12">
        <v>37</v>
      </c>
      <c r="AA12">
        <v>2.1</v>
      </c>
      <c r="AB12">
        <v>0.18149999999999999</v>
      </c>
      <c r="AC12">
        <v>44</v>
      </c>
      <c r="AD12">
        <v>2.5</v>
      </c>
      <c r="AE12">
        <v>34</v>
      </c>
      <c r="AF12">
        <v>3.1</v>
      </c>
      <c r="AG12">
        <v>30</v>
      </c>
      <c r="AH12">
        <v>2.4</v>
      </c>
      <c r="AI12">
        <v>31</v>
      </c>
      <c r="AJ12">
        <v>2.2999999999999998</v>
      </c>
      <c r="AK12">
        <v>40</v>
      </c>
      <c r="AL12">
        <v>2.5</v>
      </c>
      <c r="AM12" t="s">
        <v>56</v>
      </c>
    </row>
    <row r="13" spans="1:40" x14ac:dyDescent="0.25">
      <c r="A13" s="5" t="s">
        <v>79</v>
      </c>
      <c r="O13" t="s">
        <v>186</v>
      </c>
      <c r="P13">
        <v>4</v>
      </c>
      <c r="Q13">
        <v>4</v>
      </c>
      <c r="R13" s="15">
        <v>8</v>
      </c>
      <c r="W13" t="s">
        <v>57</v>
      </c>
      <c r="X13">
        <v>186</v>
      </c>
      <c r="Y13">
        <v>14</v>
      </c>
      <c r="Z13">
        <v>204</v>
      </c>
      <c r="AA13">
        <v>14</v>
      </c>
      <c r="AB13">
        <v>0.1278</v>
      </c>
      <c r="AC13">
        <v>202</v>
      </c>
      <c r="AD13">
        <v>16</v>
      </c>
      <c r="AE13">
        <v>172</v>
      </c>
      <c r="AF13">
        <v>18</v>
      </c>
      <c r="AG13">
        <v>204</v>
      </c>
      <c r="AH13">
        <v>16</v>
      </c>
      <c r="AI13">
        <v>186</v>
      </c>
      <c r="AJ13">
        <v>15</v>
      </c>
      <c r="AK13">
        <v>202</v>
      </c>
      <c r="AL13">
        <v>16</v>
      </c>
      <c r="AM13">
        <v>0.16569999999999999</v>
      </c>
    </row>
    <row r="14" spans="1:40" x14ac:dyDescent="0.25">
      <c r="A14" s="5"/>
      <c r="O14" t="s">
        <v>187</v>
      </c>
      <c r="P14">
        <v>1</v>
      </c>
      <c r="Q14">
        <v>1</v>
      </c>
      <c r="R14" s="15">
        <v>1</v>
      </c>
      <c r="W14" t="s">
        <v>58</v>
      </c>
      <c r="X14">
        <v>4200</v>
      </c>
      <c r="Y14">
        <v>317</v>
      </c>
      <c r="Z14">
        <v>4000</v>
      </c>
      <c r="AA14">
        <v>317</v>
      </c>
      <c r="AB14">
        <v>0.44819999999999999</v>
      </c>
      <c r="AC14">
        <v>3900</v>
      </c>
      <c r="AD14">
        <v>326</v>
      </c>
      <c r="AE14">
        <v>4100</v>
      </c>
      <c r="AF14">
        <v>351</v>
      </c>
      <c r="AG14">
        <v>4300</v>
      </c>
      <c r="AH14">
        <v>325</v>
      </c>
      <c r="AI14">
        <v>4000</v>
      </c>
      <c r="AJ14">
        <v>318</v>
      </c>
      <c r="AK14">
        <v>4200</v>
      </c>
      <c r="AL14">
        <v>326</v>
      </c>
      <c r="AM14">
        <v>0.38250000000000001</v>
      </c>
    </row>
    <row r="15" spans="1:40" x14ac:dyDescent="0.25">
      <c r="A15" s="5" t="s">
        <v>150</v>
      </c>
      <c r="B15" t="s">
        <v>151</v>
      </c>
      <c r="N15" t="s">
        <v>71</v>
      </c>
      <c r="W15" t="s">
        <v>59</v>
      </c>
      <c r="X15">
        <v>230</v>
      </c>
      <c r="Y15">
        <v>14.1</v>
      </c>
      <c r="Z15">
        <v>250</v>
      </c>
      <c r="AA15">
        <v>14.1</v>
      </c>
      <c r="AB15">
        <v>0.1216</v>
      </c>
      <c r="AC15">
        <v>240</v>
      </c>
      <c r="AD15">
        <v>15.7</v>
      </c>
      <c r="AE15">
        <v>230</v>
      </c>
      <c r="AF15">
        <v>18.100000000000001</v>
      </c>
      <c r="AG15">
        <v>260</v>
      </c>
      <c r="AH15">
        <v>15.6</v>
      </c>
      <c r="AI15">
        <v>230</v>
      </c>
      <c r="AJ15">
        <v>15</v>
      </c>
      <c r="AK15">
        <v>240</v>
      </c>
      <c r="AL15">
        <v>15.7</v>
      </c>
      <c r="AM15">
        <v>6.2E-2</v>
      </c>
    </row>
    <row r="16" spans="1:40" x14ac:dyDescent="0.25">
      <c r="A16" s="5"/>
      <c r="B16" t="s">
        <v>152</v>
      </c>
      <c r="N16" t="s">
        <v>182</v>
      </c>
      <c r="P16" t="s">
        <v>42</v>
      </c>
      <c r="Q16" t="s">
        <v>41</v>
      </c>
      <c r="R16" s="15" t="s">
        <v>188</v>
      </c>
      <c r="W16" t="s">
        <v>60</v>
      </c>
      <c r="X16">
        <v>2</v>
      </c>
      <c r="Y16">
        <v>0.11</v>
      </c>
      <c r="Z16">
        <v>2.2999999999999998</v>
      </c>
      <c r="AA16">
        <v>0.11</v>
      </c>
      <c r="AB16">
        <v>0.1719</v>
      </c>
      <c r="AC16">
        <v>2.2999999999999998</v>
      </c>
      <c r="AD16">
        <v>0.13</v>
      </c>
      <c r="AE16">
        <v>2</v>
      </c>
      <c r="AF16">
        <v>0.17</v>
      </c>
      <c r="AG16">
        <v>2.2000000000000002</v>
      </c>
      <c r="AH16">
        <v>0.12</v>
      </c>
      <c r="AI16">
        <v>2.1</v>
      </c>
      <c r="AJ16">
        <v>0.11</v>
      </c>
      <c r="AK16">
        <v>2.1</v>
      </c>
      <c r="AL16">
        <v>0.13</v>
      </c>
      <c r="AM16">
        <v>0.3276</v>
      </c>
    </row>
    <row r="17" spans="1:39" x14ac:dyDescent="0.25">
      <c r="A17" s="5"/>
      <c r="B17" t="s">
        <v>153</v>
      </c>
      <c r="N17" t="s">
        <v>183</v>
      </c>
      <c r="O17" t="s">
        <v>184</v>
      </c>
      <c r="P17">
        <f>Z36</f>
        <v>9.2807424593967518</v>
      </c>
      <c r="Q17">
        <f>X36</f>
        <v>9.2807424593967518</v>
      </c>
      <c r="R17" s="15">
        <f>P17-Q17</f>
        <v>0</v>
      </c>
      <c r="W17" t="s">
        <v>61</v>
      </c>
      <c r="X17">
        <v>22</v>
      </c>
      <c r="Y17">
        <v>0.72</v>
      </c>
      <c r="Z17">
        <v>25</v>
      </c>
      <c r="AA17">
        <v>0.74</v>
      </c>
      <c r="AB17">
        <v>3.8399999999999997E-2</v>
      </c>
      <c r="AC17">
        <v>26</v>
      </c>
      <c r="AD17">
        <v>1.2</v>
      </c>
      <c r="AE17">
        <v>21</v>
      </c>
      <c r="AF17">
        <v>1.5</v>
      </c>
      <c r="AG17">
        <v>23</v>
      </c>
      <c r="AH17">
        <v>1.1000000000000001</v>
      </c>
      <c r="AI17">
        <v>23</v>
      </c>
      <c r="AJ17">
        <v>1</v>
      </c>
      <c r="AK17">
        <v>23</v>
      </c>
      <c r="AL17">
        <v>1.1000000000000001</v>
      </c>
      <c r="AM17">
        <v>4.5600000000000002E-2</v>
      </c>
    </row>
    <row r="18" spans="1:39" x14ac:dyDescent="0.25">
      <c r="A18" s="5"/>
      <c r="B18" t="s">
        <v>154</v>
      </c>
      <c r="O18" t="s">
        <v>185</v>
      </c>
      <c r="P18">
        <f>AA36*SQRT(4)</f>
        <v>0.81206496519721583</v>
      </c>
      <c r="Q18">
        <f>Y36*SQRT(4)</f>
        <v>0.81206496519721583</v>
      </c>
      <c r="R18" s="15">
        <f>SQRT((P18^2+Q18^2)/2)</f>
        <v>0.81206496519721583</v>
      </c>
      <c r="W18" t="s">
        <v>62</v>
      </c>
      <c r="X18">
        <v>36</v>
      </c>
      <c r="Y18">
        <v>3.6</v>
      </c>
      <c r="Z18">
        <v>34</v>
      </c>
      <c r="AA18">
        <v>3.6</v>
      </c>
      <c r="AB18">
        <v>0.63839999999999997</v>
      </c>
      <c r="AC18">
        <v>38</v>
      </c>
      <c r="AD18">
        <v>3.4</v>
      </c>
      <c r="AE18">
        <v>29</v>
      </c>
      <c r="AF18">
        <v>4</v>
      </c>
      <c r="AG18">
        <v>32</v>
      </c>
      <c r="AH18">
        <v>3.3</v>
      </c>
      <c r="AI18">
        <v>32</v>
      </c>
      <c r="AJ18">
        <v>3.1</v>
      </c>
      <c r="AK18">
        <v>42</v>
      </c>
      <c r="AL18">
        <v>3.3</v>
      </c>
      <c r="AM18">
        <v>4.5999999999999999E-3</v>
      </c>
    </row>
    <row r="19" spans="1:39" x14ac:dyDescent="0.25">
      <c r="A19" s="5"/>
      <c r="B19" t="s">
        <v>155</v>
      </c>
      <c r="C19" t="s">
        <v>156</v>
      </c>
      <c r="O19" t="s">
        <v>186</v>
      </c>
      <c r="P19">
        <v>4</v>
      </c>
      <c r="Q19">
        <v>4</v>
      </c>
      <c r="R19" s="15">
        <v>8</v>
      </c>
      <c r="W19" t="s">
        <v>63</v>
      </c>
      <c r="X19">
        <v>22</v>
      </c>
      <c r="Y19">
        <v>1.3</v>
      </c>
      <c r="Z19">
        <v>25</v>
      </c>
      <c r="AA19">
        <v>1.3</v>
      </c>
      <c r="AB19">
        <v>0.1741</v>
      </c>
      <c r="AC19">
        <v>27</v>
      </c>
      <c r="AD19">
        <v>1.3</v>
      </c>
      <c r="AE19">
        <v>21</v>
      </c>
      <c r="AF19">
        <v>1.5</v>
      </c>
      <c r="AG19">
        <v>22</v>
      </c>
      <c r="AH19">
        <v>1.2</v>
      </c>
      <c r="AI19">
        <v>22</v>
      </c>
      <c r="AJ19">
        <v>1.1000000000000001</v>
      </c>
      <c r="AK19">
        <v>25</v>
      </c>
      <c r="AL19">
        <v>1.2</v>
      </c>
      <c r="AM19" t="s">
        <v>56</v>
      </c>
    </row>
    <row r="20" spans="1:39" x14ac:dyDescent="0.25">
      <c r="A20" s="5"/>
      <c r="B20" t="s">
        <v>157</v>
      </c>
      <c r="O20" t="s">
        <v>187</v>
      </c>
      <c r="P20">
        <v>1</v>
      </c>
      <c r="Q20">
        <v>1</v>
      </c>
      <c r="R20" s="15">
        <v>1</v>
      </c>
      <c r="W20" t="s">
        <v>64</v>
      </c>
      <c r="X20">
        <v>24</v>
      </c>
      <c r="Y20">
        <v>1.7</v>
      </c>
      <c r="Z20">
        <v>24</v>
      </c>
      <c r="AA20">
        <v>1.7</v>
      </c>
      <c r="AB20">
        <v>0.93340000000000001</v>
      </c>
      <c r="AC20">
        <v>25</v>
      </c>
      <c r="AD20">
        <v>1.7</v>
      </c>
      <c r="AE20">
        <v>24</v>
      </c>
      <c r="AF20">
        <v>1.8</v>
      </c>
      <c r="AG20">
        <v>25</v>
      </c>
      <c r="AH20">
        <v>1.7</v>
      </c>
      <c r="AI20">
        <v>24</v>
      </c>
      <c r="AJ20">
        <v>1.7</v>
      </c>
      <c r="AK20">
        <v>25</v>
      </c>
      <c r="AL20">
        <v>1.7</v>
      </c>
      <c r="AM20">
        <v>0.5756</v>
      </c>
    </row>
    <row r="21" spans="1:39" x14ac:dyDescent="0.25">
      <c r="A21" s="5"/>
      <c r="B21" t="s">
        <v>158</v>
      </c>
      <c r="N21" t="s">
        <v>72</v>
      </c>
    </row>
    <row r="22" spans="1:39" x14ac:dyDescent="0.25">
      <c r="A22" s="5"/>
      <c r="B22" t="s">
        <v>159</v>
      </c>
      <c r="N22" t="s">
        <v>182</v>
      </c>
      <c r="P22" t="s">
        <v>42</v>
      </c>
      <c r="Q22" t="s">
        <v>41</v>
      </c>
      <c r="R22" s="15" t="s">
        <v>188</v>
      </c>
      <c r="W22" s="5" t="s">
        <v>65</v>
      </c>
    </row>
    <row r="23" spans="1:39" x14ac:dyDescent="0.25">
      <c r="A23" s="5" t="s">
        <v>160</v>
      </c>
      <c r="B23" t="s">
        <v>161</v>
      </c>
      <c r="N23" t="s">
        <v>183</v>
      </c>
      <c r="O23" t="s">
        <v>184</v>
      </c>
      <c r="P23">
        <f>Z65</f>
        <v>24.361948955916475</v>
      </c>
      <c r="Q23">
        <f>X65</f>
        <v>23.781902552204173</v>
      </c>
      <c r="R23" s="15">
        <f>P23-Q23</f>
        <v>0.58004640371230209</v>
      </c>
      <c r="W23" s="12" t="s">
        <v>66</v>
      </c>
    </row>
    <row r="24" spans="1:39" x14ac:dyDescent="0.25">
      <c r="A24" s="5"/>
      <c r="B24" t="s">
        <v>162</v>
      </c>
      <c r="O24" t="s">
        <v>185</v>
      </c>
      <c r="P24">
        <f>AA65*SQRT(4)</f>
        <v>3.0162412993039442</v>
      </c>
      <c r="Q24">
        <f>Y65*SQRT(4)</f>
        <v>3.0162412993039442</v>
      </c>
      <c r="R24" s="15">
        <f>SQRT((P24^2+Q24^2)/2)</f>
        <v>3.0162412993039442</v>
      </c>
      <c r="W24" s="5" t="s">
        <v>67</v>
      </c>
    </row>
    <row r="25" spans="1:39" x14ac:dyDescent="0.25">
      <c r="A25" s="5"/>
      <c r="B25" t="s">
        <v>163</v>
      </c>
      <c r="O25" t="s">
        <v>186</v>
      </c>
      <c r="P25">
        <v>4</v>
      </c>
      <c r="Q25">
        <v>4</v>
      </c>
      <c r="R25" s="15">
        <v>8</v>
      </c>
      <c r="W25" s="5" t="s">
        <v>68</v>
      </c>
    </row>
    <row r="26" spans="1:39" x14ac:dyDescent="0.25">
      <c r="B26" t="s">
        <v>164</v>
      </c>
      <c r="O26" t="s">
        <v>187</v>
      </c>
      <c r="P26">
        <v>1</v>
      </c>
      <c r="Q26">
        <v>1</v>
      </c>
      <c r="R26" s="15">
        <v>1</v>
      </c>
      <c r="W26" s="5" t="s">
        <v>69</v>
      </c>
    </row>
    <row r="27" spans="1:39" x14ac:dyDescent="0.25">
      <c r="B27" t="s">
        <v>165</v>
      </c>
      <c r="N27" t="s">
        <v>73</v>
      </c>
      <c r="W27" s="5" t="s">
        <v>70</v>
      </c>
    </row>
    <row r="28" spans="1:39" x14ac:dyDescent="0.25">
      <c r="A28" t="s">
        <v>166</v>
      </c>
      <c r="B28" t="s">
        <v>167</v>
      </c>
      <c r="N28" t="s">
        <v>182</v>
      </c>
      <c r="P28" t="s">
        <v>42</v>
      </c>
      <c r="Q28" t="s">
        <v>41</v>
      </c>
      <c r="R28" s="15" t="s">
        <v>188</v>
      </c>
      <c r="W28" s="13"/>
    </row>
    <row r="29" spans="1:39" x14ac:dyDescent="0.25">
      <c r="B29" t="s">
        <v>168</v>
      </c>
      <c r="N29" t="s">
        <v>183</v>
      </c>
      <c r="O29" t="s">
        <v>184</v>
      </c>
      <c r="P29">
        <f>Z95</f>
        <v>19.721577726218097</v>
      </c>
      <c r="Q29">
        <f>X95</f>
        <v>23.781902552204173</v>
      </c>
      <c r="R29" s="15">
        <f>P29-Q29</f>
        <v>-4.0603248259860756</v>
      </c>
      <c r="W29" s="14" t="s">
        <v>86</v>
      </c>
    </row>
    <row r="30" spans="1:39" x14ac:dyDescent="0.25">
      <c r="B30" t="s">
        <v>169</v>
      </c>
      <c r="O30" t="s">
        <v>185</v>
      </c>
      <c r="P30">
        <f>AA95*SQRT(4)</f>
        <v>4.5243619489559164</v>
      </c>
      <c r="Q30">
        <f>Y95*SQRT(4)</f>
        <v>4.5243619489559164</v>
      </c>
      <c r="R30" s="15">
        <f>SQRT((P30^2+Q30^2)/2)</f>
        <v>4.5243619489559164</v>
      </c>
      <c r="W30" t="s">
        <v>111</v>
      </c>
    </row>
    <row r="31" spans="1:39" x14ac:dyDescent="0.25">
      <c r="B31" t="s">
        <v>170</v>
      </c>
      <c r="O31" t="s">
        <v>186</v>
      </c>
      <c r="P31">
        <v>4</v>
      </c>
      <c r="Q31">
        <v>4</v>
      </c>
      <c r="R31" s="15">
        <v>8</v>
      </c>
      <c r="X31" t="s">
        <v>39</v>
      </c>
      <c r="AC31" t="s">
        <v>40</v>
      </c>
    </row>
    <row r="32" spans="1:39" x14ac:dyDescent="0.25">
      <c r="B32" t="s">
        <v>171</v>
      </c>
      <c r="O32" t="s">
        <v>187</v>
      </c>
      <c r="P32">
        <v>1</v>
      </c>
      <c r="Q32">
        <v>1</v>
      </c>
      <c r="R32" s="15">
        <v>1</v>
      </c>
      <c r="X32" t="s">
        <v>110</v>
      </c>
      <c r="Z32" t="s">
        <v>109</v>
      </c>
      <c r="AB32" t="s">
        <v>108</v>
      </c>
      <c r="AC32" t="s">
        <v>107</v>
      </c>
      <c r="AE32" t="s">
        <v>106</v>
      </c>
      <c r="AG32" t="s">
        <v>105</v>
      </c>
      <c r="AI32" t="s">
        <v>104</v>
      </c>
    </row>
    <row r="33" spans="1:35" x14ac:dyDescent="0.25">
      <c r="B33" t="s">
        <v>172</v>
      </c>
      <c r="Y33" t="s">
        <v>35</v>
      </c>
      <c r="AA33" t="s">
        <v>35</v>
      </c>
      <c r="AD33" t="s">
        <v>35</v>
      </c>
      <c r="AF33" t="s">
        <v>35</v>
      </c>
      <c r="AH33" t="s">
        <v>35</v>
      </c>
    </row>
    <row r="34" spans="1:35" x14ac:dyDescent="0.25">
      <c r="B34" t="s">
        <v>173</v>
      </c>
      <c r="W34" t="s">
        <v>103</v>
      </c>
      <c r="X34">
        <v>46</v>
      </c>
      <c r="Y34">
        <v>2.5</v>
      </c>
      <c r="Z34">
        <v>52</v>
      </c>
      <c r="AA34">
        <v>2.5</v>
      </c>
      <c r="AB34">
        <v>2.75E-2</v>
      </c>
      <c r="AC34">
        <v>51</v>
      </c>
      <c r="AD34">
        <v>3.1</v>
      </c>
      <c r="AE34">
        <v>47</v>
      </c>
      <c r="AF34">
        <v>2.9</v>
      </c>
      <c r="AG34">
        <v>48</v>
      </c>
      <c r="AH34">
        <v>2.9</v>
      </c>
      <c r="AI34">
        <v>0.43209999999999998</v>
      </c>
    </row>
    <row r="35" spans="1:35" x14ac:dyDescent="0.25">
      <c r="B35" t="s">
        <v>174</v>
      </c>
      <c r="W35" t="s">
        <v>50</v>
      </c>
      <c r="X35">
        <v>1.6</v>
      </c>
      <c r="Y35">
        <v>7.0000000000000007E-2</v>
      </c>
      <c r="Z35">
        <v>1.6</v>
      </c>
      <c r="AA35">
        <v>7.0000000000000007E-2</v>
      </c>
      <c r="AB35">
        <v>0.1696</v>
      </c>
      <c r="AC35">
        <v>1.7</v>
      </c>
      <c r="AD35">
        <v>8.1000000000000003E-2</v>
      </c>
      <c r="AE35">
        <v>1.6</v>
      </c>
      <c r="AF35">
        <v>7.9000000000000001E-2</v>
      </c>
      <c r="AG35">
        <v>1.5</v>
      </c>
      <c r="AH35">
        <v>7.9000000000000001E-2</v>
      </c>
      <c r="AI35">
        <v>6.7000000000000004E-2</v>
      </c>
    </row>
    <row r="36" spans="1:35" x14ac:dyDescent="0.25">
      <c r="B36" t="s">
        <v>175</v>
      </c>
      <c r="W36" t="s">
        <v>189</v>
      </c>
      <c r="X36">
        <f>X35/1.724*10</f>
        <v>9.2807424593967518</v>
      </c>
      <c r="Y36">
        <f>Y35/1.724*10</f>
        <v>0.40603248259860791</v>
      </c>
      <c r="Z36">
        <f>Z35/1.724*10</f>
        <v>9.2807424593967518</v>
      </c>
      <c r="AA36">
        <f>AA35/1.724*10</f>
        <v>0.40603248259860791</v>
      </c>
    </row>
    <row r="37" spans="1:35" x14ac:dyDescent="0.25">
      <c r="B37" t="s">
        <v>176</v>
      </c>
      <c r="W37" t="s">
        <v>102</v>
      </c>
      <c r="X37">
        <v>384</v>
      </c>
      <c r="Y37">
        <v>13.1</v>
      </c>
      <c r="Z37">
        <v>406</v>
      </c>
      <c r="AA37">
        <v>13.1</v>
      </c>
      <c r="AB37">
        <v>0.2334</v>
      </c>
      <c r="AC37">
        <v>390</v>
      </c>
      <c r="AD37">
        <v>17</v>
      </c>
      <c r="AE37">
        <v>400</v>
      </c>
      <c r="AF37">
        <v>16</v>
      </c>
      <c r="AG37">
        <v>400</v>
      </c>
      <c r="AH37">
        <v>16</v>
      </c>
      <c r="AI37">
        <v>0.82150000000000001</v>
      </c>
    </row>
    <row r="38" spans="1:35" x14ac:dyDescent="0.25">
      <c r="A38" t="s">
        <v>177</v>
      </c>
      <c r="B38" t="s">
        <v>178</v>
      </c>
      <c r="W38" t="s">
        <v>52</v>
      </c>
      <c r="X38">
        <v>6.9</v>
      </c>
      <c r="Y38">
        <v>1.1000000000000001</v>
      </c>
      <c r="Z38">
        <v>9.5</v>
      </c>
      <c r="AA38">
        <v>1.1000000000000001</v>
      </c>
      <c r="AB38">
        <v>1.55E-2</v>
      </c>
      <c r="AC38">
        <v>8.1</v>
      </c>
      <c r="AD38">
        <v>1.3</v>
      </c>
      <c r="AE38">
        <v>8.4</v>
      </c>
      <c r="AF38">
        <v>1.3</v>
      </c>
      <c r="AG38">
        <v>8</v>
      </c>
      <c r="AH38">
        <v>1.3</v>
      </c>
      <c r="AI38">
        <v>0.95699999999999996</v>
      </c>
    </row>
    <row r="39" spans="1:35" x14ac:dyDescent="0.25">
      <c r="B39" t="s">
        <v>179</v>
      </c>
      <c r="W39" t="s">
        <v>53</v>
      </c>
      <c r="X39">
        <v>5.7</v>
      </c>
      <c r="Y39">
        <v>0.26</v>
      </c>
      <c r="Z39">
        <v>5.2</v>
      </c>
      <c r="AA39">
        <v>0.25</v>
      </c>
      <c r="AB39">
        <v>0.1188</v>
      </c>
      <c r="AC39">
        <v>5</v>
      </c>
      <c r="AD39">
        <v>0.32</v>
      </c>
      <c r="AE39">
        <v>6.1</v>
      </c>
      <c r="AF39">
        <v>0.3</v>
      </c>
      <c r="AG39">
        <v>5.3</v>
      </c>
      <c r="AH39">
        <v>0.28999999999999998</v>
      </c>
      <c r="AI39">
        <v>3.6200000000000003E-2</v>
      </c>
    </row>
    <row r="40" spans="1:35" x14ac:dyDescent="0.25">
      <c r="B40" t="s">
        <v>180</v>
      </c>
      <c r="W40" t="s">
        <v>54</v>
      </c>
      <c r="X40">
        <v>6.2</v>
      </c>
      <c r="Y40">
        <v>6.6000000000000003E-2</v>
      </c>
      <c r="Z40">
        <v>6.4</v>
      </c>
      <c r="AA40">
        <v>6.6000000000000003E-2</v>
      </c>
      <c r="AB40">
        <v>2.5899999999999999E-2</v>
      </c>
      <c r="AC40">
        <v>6</v>
      </c>
      <c r="AD40">
        <v>7.0000000000000007E-2</v>
      </c>
      <c r="AE40">
        <v>6.3</v>
      </c>
      <c r="AF40">
        <v>6.5000000000000002E-2</v>
      </c>
      <c r="AG40">
        <v>6.5</v>
      </c>
      <c r="AH40">
        <v>6.5000000000000002E-2</v>
      </c>
      <c r="AI40" t="s">
        <v>56</v>
      </c>
    </row>
    <row r="41" spans="1:35" x14ac:dyDescent="0.25">
      <c r="B41" t="s">
        <v>181</v>
      </c>
      <c r="W41" t="s">
        <v>55</v>
      </c>
      <c r="X41">
        <v>76</v>
      </c>
      <c r="Y41">
        <v>3.3</v>
      </c>
      <c r="Z41">
        <v>67</v>
      </c>
      <c r="AA41">
        <v>3.3</v>
      </c>
      <c r="AB41">
        <v>5.67E-2</v>
      </c>
      <c r="AC41">
        <v>73</v>
      </c>
      <c r="AD41">
        <v>3.9</v>
      </c>
      <c r="AE41">
        <v>62</v>
      </c>
      <c r="AF41">
        <v>3.6</v>
      </c>
      <c r="AG41">
        <v>80</v>
      </c>
      <c r="AH41">
        <v>3.6</v>
      </c>
      <c r="AI41">
        <v>3.0999999999999999E-3</v>
      </c>
    </row>
    <row r="42" spans="1:35" x14ac:dyDescent="0.25">
      <c r="W42" t="s">
        <v>57</v>
      </c>
      <c r="X42">
        <v>120</v>
      </c>
      <c r="Y42">
        <v>5.0999999999999996</v>
      </c>
      <c r="Z42">
        <v>120</v>
      </c>
      <c r="AA42">
        <v>5.0999999999999996</v>
      </c>
      <c r="AB42">
        <v>0.4929</v>
      </c>
      <c r="AC42">
        <v>140</v>
      </c>
      <c r="AD42">
        <v>5.6</v>
      </c>
      <c r="AE42">
        <v>100</v>
      </c>
      <c r="AF42">
        <v>5.2</v>
      </c>
      <c r="AG42">
        <v>130</v>
      </c>
      <c r="AH42">
        <v>5.2</v>
      </c>
      <c r="AI42">
        <v>5.0000000000000001E-4</v>
      </c>
    </row>
    <row r="43" spans="1:35" x14ac:dyDescent="0.25">
      <c r="W43" t="s">
        <v>58</v>
      </c>
      <c r="X43">
        <v>540</v>
      </c>
      <c r="Y43">
        <v>24</v>
      </c>
      <c r="Z43">
        <v>650</v>
      </c>
      <c r="AA43">
        <v>24</v>
      </c>
      <c r="AB43">
        <v>2.7000000000000001E-3</v>
      </c>
      <c r="AC43">
        <v>530</v>
      </c>
      <c r="AD43">
        <v>34</v>
      </c>
      <c r="AE43">
        <v>580</v>
      </c>
      <c r="AF43">
        <v>29</v>
      </c>
      <c r="AG43">
        <v>660</v>
      </c>
      <c r="AH43">
        <v>29</v>
      </c>
      <c r="AI43">
        <v>2.07E-2</v>
      </c>
    </row>
    <row r="44" spans="1:35" x14ac:dyDescent="0.25">
      <c r="W44" t="s">
        <v>59</v>
      </c>
      <c r="X44">
        <v>94</v>
      </c>
      <c r="Y44">
        <v>3.8</v>
      </c>
      <c r="Z44">
        <v>120</v>
      </c>
      <c r="AA44">
        <v>3.8</v>
      </c>
      <c r="AB44">
        <v>1E-4</v>
      </c>
      <c r="AC44">
        <v>91</v>
      </c>
      <c r="AD44">
        <v>5.2</v>
      </c>
      <c r="AE44">
        <v>110</v>
      </c>
      <c r="AF44">
        <v>4.8</v>
      </c>
      <c r="AG44">
        <v>115</v>
      </c>
      <c r="AH44">
        <v>4.8</v>
      </c>
      <c r="AI44">
        <v>3.8999999999999998E-3</v>
      </c>
    </row>
    <row r="45" spans="1:35" x14ac:dyDescent="0.25">
      <c r="W45" t="s">
        <v>60</v>
      </c>
      <c r="X45">
        <v>2.8</v>
      </c>
      <c r="Y45">
        <v>0.49</v>
      </c>
      <c r="Z45">
        <v>2.5</v>
      </c>
      <c r="AA45">
        <v>0.49</v>
      </c>
      <c r="AB45">
        <v>0.71040000000000003</v>
      </c>
      <c r="AC45">
        <v>5.8</v>
      </c>
      <c r="AD45">
        <v>0.28000000000000003</v>
      </c>
      <c r="AE45">
        <v>1.1000000000000001</v>
      </c>
      <c r="AF45">
        <v>0.26</v>
      </c>
      <c r="AG45">
        <v>1.5</v>
      </c>
      <c r="AH45">
        <v>0.26</v>
      </c>
      <c r="AI45" t="s">
        <v>56</v>
      </c>
    </row>
    <row r="46" spans="1:35" x14ac:dyDescent="0.25">
      <c r="W46" t="s">
        <v>101</v>
      </c>
      <c r="X46">
        <v>30</v>
      </c>
      <c r="Y46">
        <v>2.6</v>
      </c>
      <c r="Z46">
        <v>27</v>
      </c>
      <c r="AA46">
        <v>2.6</v>
      </c>
      <c r="AB46">
        <v>0.39460000000000001</v>
      </c>
      <c r="AC46">
        <v>45</v>
      </c>
      <c r="AD46">
        <v>1.5</v>
      </c>
      <c r="AE46">
        <v>21</v>
      </c>
      <c r="AF46">
        <v>1.4</v>
      </c>
      <c r="AG46">
        <v>21</v>
      </c>
      <c r="AH46">
        <v>1.4</v>
      </c>
      <c r="AI46" t="s">
        <v>56</v>
      </c>
    </row>
    <row r="47" spans="1:35" x14ac:dyDescent="0.25">
      <c r="W47" t="s">
        <v>62</v>
      </c>
      <c r="X47">
        <v>25</v>
      </c>
      <c r="Y47">
        <v>0.79</v>
      </c>
      <c r="Z47">
        <v>24</v>
      </c>
      <c r="AA47">
        <v>0.79</v>
      </c>
      <c r="AB47">
        <v>0.32200000000000001</v>
      </c>
      <c r="AC47">
        <v>27</v>
      </c>
      <c r="AD47">
        <v>0.84</v>
      </c>
      <c r="AE47">
        <v>23</v>
      </c>
      <c r="AF47">
        <v>0.82</v>
      </c>
      <c r="AG47">
        <v>25</v>
      </c>
      <c r="AH47">
        <v>0.82</v>
      </c>
      <c r="AI47">
        <v>2.0000000000000001E-4</v>
      </c>
    </row>
    <row r="48" spans="1:35" x14ac:dyDescent="0.25">
      <c r="W48" t="s">
        <v>100</v>
      </c>
      <c r="X48">
        <v>27</v>
      </c>
      <c r="Y48">
        <v>1.3</v>
      </c>
      <c r="Z48">
        <v>23</v>
      </c>
      <c r="AA48">
        <v>1.3</v>
      </c>
      <c r="AB48">
        <v>3.7999999999999999E-2</v>
      </c>
      <c r="AC48">
        <v>31</v>
      </c>
      <c r="AD48">
        <v>1.3</v>
      </c>
      <c r="AE48">
        <v>24</v>
      </c>
      <c r="AF48">
        <v>1.2</v>
      </c>
      <c r="AG48">
        <v>21</v>
      </c>
      <c r="AH48">
        <v>1.2</v>
      </c>
      <c r="AI48" t="s">
        <v>56</v>
      </c>
    </row>
    <row r="49" spans="23:45" x14ac:dyDescent="0.25">
      <c r="W49" t="s">
        <v>99</v>
      </c>
      <c r="X49">
        <v>8.4</v>
      </c>
      <c r="Y49">
        <v>3.9</v>
      </c>
      <c r="Z49">
        <v>9.1999999999999993</v>
      </c>
      <c r="AA49">
        <v>3.9</v>
      </c>
      <c r="AB49">
        <v>0.86729999999999996</v>
      </c>
      <c r="AC49">
        <v>16</v>
      </c>
      <c r="AD49">
        <v>4.5</v>
      </c>
      <c r="AE49">
        <v>5.3</v>
      </c>
      <c r="AF49">
        <v>4.3</v>
      </c>
      <c r="AG49">
        <v>5.8</v>
      </c>
      <c r="AH49">
        <v>4.3</v>
      </c>
      <c r="AI49">
        <v>8.6400000000000005E-2</v>
      </c>
    </row>
    <row r="51" spans="23:45" x14ac:dyDescent="0.25">
      <c r="W51" t="s">
        <v>98</v>
      </c>
    </row>
    <row r="52" spans="23:45" x14ac:dyDescent="0.25">
      <c r="W52" t="s">
        <v>97</v>
      </c>
    </row>
    <row r="53" spans="23:45" x14ac:dyDescent="0.25">
      <c r="W53" t="s">
        <v>96</v>
      </c>
      <c r="X53" t="s">
        <v>95</v>
      </c>
    </row>
    <row r="54" spans="23:45" x14ac:dyDescent="0.25">
      <c r="W54" t="s">
        <v>94</v>
      </c>
      <c r="X54" t="s">
        <v>93</v>
      </c>
      <c r="Y54" t="s">
        <v>92</v>
      </c>
      <c r="Z54" t="s">
        <v>91</v>
      </c>
      <c r="AA54" t="s">
        <v>90</v>
      </c>
      <c r="AB54" t="s">
        <v>89</v>
      </c>
    </row>
    <row r="55" spans="23:45" x14ac:dyDescent="0.25">
      <c r="W55" t="s">
        <v>69</v>
      </c>
    </row>
    <row r="56" spans="23:45" x14ac:dyDescent="0.25">
      <c r="W56" t="s">
        <v>70</v>
      </c>
    </row>
    <row r="58" spans="23:45" x14ac:dyDescent="0.25">
      <c r="W58" t="s">
        <v>130</v>
      </c>
    </row>
    <row r="59" spans="23:45" x14ac:dyDescent="0.25">
      <c r="W59" t="s">
        <v>129</v>
      </c>
    </row>
    <row r="60" spans="23:45" x14ac:dyDescent="0.25">
      <c r="X60" t="s">
        <v>39</v>
      </c>
      <c r="AC60" t="s">
        <v>40</v>
      </c>
    </row>
    <row r="61" spans="23:45" x14ac:dyDescent="0.25">
      <c r="W61" t="s">
        <v>128</v>
      </c>
      <c r="X61" t="s">
        <v>41</v>
      </c>
      <c r="Z61" t="s">
        <v>42</v>
      </c>
      <c r="AB61" t="s">
        <v>43</v>
      </c>
      <c r="AC61" t="s">
        <v>127</v>
      </c>
      <c r="AE61" t="s">
        <v>126</v>
      </c>
      <c r="AG61" t="s">
        <v>125</v>
      </c>
      <c r="AI61" t="s">
        <v>124</v>
      </c>
      <c r="AK61" t="s">
        <v>44</v>
      </c>
      <c r="AM61" t="s">
        <v>123</v>
      </c>
      <c r="AO61" t="s">
        <v>122</v>
      </c>
      <c r="AQ61" t="s">
        <v>121</v>
      </c>
      <c r="AS61" t="s">
        <v>43</v>
      </c>
    </row>
    <row r="62" spans="23:45" x14ac:dyDescent="0.25">
      <c r="Y62" t="s">
        <v>35</v>
      </c>
      <c r="AA62" t="s">
        <v>35</v>
      </c>
      <c r="AD62" t="s">
        <v>35</v>
      </c>
      <c r="AF62" t="s">
        <v>35</v>
      </c>
      <c r="AH62" t="s">
        <v>35</v>
      </c>
      <c r="AJ62" t="s">
        <v>35</v>
      </c>
      <c r="AL62" t="s">
        <v>35</v>
      </c>
      <c r="AP62" t="s">
        <v>35</v>
      </c>
      <c r="AR62" t="s">
        <v>35</v>
      </c>
    </row>
    <row r="63" spans="23:45" x14ac:dyDescent="0.25">
      <c r="W63" t="s">
        <v>120</v>
      </c>
      <c r="X63">
        <v>30</v>
      </c>
      <c r="Y63">
        <v>1.9</v>
      </c>
      <c r="Z63">
        <v>44</v>
      </c>
      <c r="AA63">
        <v>1.9</v>
      </c>
      <c r="AB63" t="s">
        <v>56</v>
      </c>
      <c r="AC63">
        <v>44</v>
      </c>
      <c r="AD63">
        <v>3.1</v>
      </c>
      <c r="AE63">
        <v>54</v>
      </c>
      <c r="AF63">
        <v>4.2</v>
      </c>
      <c r="AG63">
        <v>32</v>
      </c>
      <c r="AH63">
        <v>3.1</v>
      </c>
      <c r="AI63">
        <v>35</v>
      </c>
      <c r="AJ63">
        <v>3.1</v>
      </c>
      <c r="AK63">
        <v>29</v>
      </c>
      <c r="AL63">
        <v>4.2</v>
      </c>
      <c r="AM63">
        <v>42</v>
      </c>
      <c r="AN63" t="s">
        <v>35</v>
      </c>
      <c r="AO63">
        <v>40</v>
      </c>
      <c r="AP63">
        <v>3.1</v>
      </c>
      <c r="AQ63">
        <v>25</v>
      </c>
      <c r="AR63">
        <v>3.1</v>
      </c>
      <c r="AS63" t="s">
        <v>56</v>
      </c>
    </row>
    <row r="64" spans="23:45" x14ac:dyDescent="0.25">
      <c r="W64" t="s">
        <v>119</v>
      </c>
      <c r="X64">
        <v>4.0999999999999996</v>
      </c>
      <c r="Y64">
        <v>0.26</v>
      </c>
      <c r="Z64">
        <v>4.2</v>
      </c>
      <c r="AA64">
        <v>0.26</v>
      </c>
      <c r="AB64">
        <v>0.43</v>
      </c>
      <c r="AC64">
        <v>4.0999999999999996</v>
      </c>
      <c r="AD64">
        <v>0.28000000000000003</v>
      </c>
      <c r="AE64">
        <v>4.4000000000000004</v>
      </c>
      <c r="AF64">
        <v>0.28999999999999998</v>
      </c>
      <c r="AG64">
        <v>4.0999999999999996</v>
      </c>
      <c r="AH64">
        <v>0.28000000000000003</v>
      </c>
      <c r="AI64">
        <v>4.4000000000000004</v>
      </c>
      <c r="AJ64">
        <v>0.27</v>
      </c>
      <c r="AK64">
        <v>4.2</v>
      </c>
      <c r="AL64">
        <v>0.28999999999999998</v>
      </c>
      <c r="AM64">
        <v>4.3</v>
      </c>
      <c r="AN64">
        <v>3.1</v>
      </c>
      <c r="AO64">
        <v>4</v>
      </c>
      <c r="AP64">
        <v>0.28000000000000003</v>
      </c>
      <c r="AQ64">
        <v>3.8</v>
      </c>
      <c r="AR64">
        <v>0.28000000000000003</v>
      </c>
      <c r="AS64">
        <v>2.7900000000000001E-2</v>
      </c>
    </row>
    <row r="65" spans="23:45" x14ac:dyDescent="0.25">
      <c r="W65" t="s">
        <v>189</v>
      </c>
      <c r="X65">
        <f>X64/1.724*10</f>
        <v>23.781902552204173</v>
      </c>
      <c r="Y65">
        <f>Y64/1.724*10</f>
        <v>1.5081206496519721</v>
      </c>
      <c r="Z65">
        <f>Z64/1.724*10</f>
        <v>24.361948955916475</v>
      </c>
      <c r="AA65">
        <f>AA64/1.724*10</f>
        <v>1.5081206496519721</v>
      </c>
    </row>
    <row r="66" spans="23:45" x14ac:dyDescent="0.25">
      <c r="W66" t="s">
        <v>118</v>
      </c>
      <c r="X66">
        <v>680</v>
      </c>
      <c r="Y66">
        <v>8.3000000000000007</v>
      </c>
      <c r="Z66">
        <v>690</v>
      </c>
      <c r="AA66">
        <v>8.3000000000000007</v>
      </c>
      <c r="AB66">
        <v>0.1555</v>
      </c>
      <c r="AC66">
        <v>690</v>
      </c>
      <c r="AD66">
        <v>13</v>
      </c>
      <c r="AE66">
        <v>690</v>
      </c>
      <c r="AF66">
        <v>14</v>
      </c>
      <c r="AG66">
        <v>680</v>
      </c>
      <c r="AH66">
        <v>13</v>
      </c>
      <c r="AI66">
        <v>680</v>
      </c>
      <c r="AJ66">
        <v>13</v>
      </c>
      <c r="AK66">
        <v>680</v>
      </c>
      <c r="AL66">
        <v>15</v>
      </c>
      <c r="AM66">
        <v>680</v>
      </c>
      <c r="AN66">
        <v>0.28000000000000003</v>
      </c>
      <c r="AO66">
        <v>690</v>
      </c>
      <c r="AP66">
        <v>13</v>
      </c>
      <c r="AQ66">
        <v>680</v>
      </c>
      <c r="AR66">
        <v>13</v>
      </c>
      <c r="AS66">
        <v>0.97119999999999995</v>
      </c>
    </row>
    <row r="67" spans="23:45" x14ac:dyDescent="0.25">
      <c r="W67" t="s">
        <v>52</v>
      </c>
      <c r="X67">
        <v>9.6999999999999993</v>
      </c>
      <c r="Y67">
        <v>0.61</v>
      </c>
      <c r="Z67">
        <v>9.5</v>
      </c>
      <c r="AA67">
        <v>0.61</v>
      </c>
      <c r="AB67">
        <v>0.7772</v>
      </c>
      <c r="AC67">
        <v>12</v>
      </c>
      <c r="AD67">
        <v>0.77</v>
      </c>
      <c r="AE67">
        <v>16</v>
      </c>
      <c r="AF67">
        <v>1</v>
      </c>
      <c r="AG67">
        <v>7.2</v>
      </c>
      <c r="AH67">
        <v>0.77</v>
      </c>
      <c r="AI67">
        <v>11</v>
      </c>
      <c r="AJ67">
        <v>0.77</v>
      </c>
      <c r="AK67">
        <v>6.8</v>
      </c>
      <c r="AL67">
        <v>1</v>
      </c>
      <c r="AM67">
        <v>8.6999999999999993</v>
      </c>
      <c r="AN67">
        <v>13</v>
      </c>
      <c r="AO67">
        <v>9.6</v>
      </c>
      <c r="AP67">
        <v>0.77</v>
      </c>
      <c r="AQ67">
        <v>6.5</v>
      </c>
      <c r="AR67">
        <v>0.77</v>
      </c>
      <c r="AS67" t="s">
        <v>56</v>
      </c>
    </row>
    <row r="68" spans="23:45" x14ac:dyDescent="0.25">
      <c r="W68" t="s">
        <v>53</v>
      </c>
      <c r="X68">
        <v>2.1</v>
      </c>
      <c r="Y68">
        <v>0.11</v>
      </c>
      <c r="Z68">
        <v>2.2999999999999998</v>
      </c>
      <c r="AA68">
        <v>0.11</v>
      </c>
      <c r="AB68">
        <v>0.31369999999999998</v>
      </c>
      <c r="AC68">
        <v>2.4</v>
      </c>
      <c r="AD68">
        <v>0.22</v>
      </c>
      <c r="AE68">
        <v>2.4</v>
      </c>
      <c r="AF68">
        <v>0.28999999999999998</v>
      </c>
      <c r="AG68">
        <v>2.1</v>
      </c>
      <c r="AH68">
        <v>0.22</v>
      </c>
      <c r="AI68">
        <v>2.1</v>
      </c>
      <c r="AJ68">
        <v>0.22</v>
      </c>
      <c r="AK68">
        <v>1.9</v>
      </c>
      <c r="AL68">
        <v>0.28999999999999998</v>
      </c>
      <c r="AM68">
        <v>2.4</v>
      </c>
      <c r="AN68">
        <v>0.77</v>
      </c>
      <c r="AO68">
        <v>2.2999999999999998</v>
      </c>
      <c r="AP68">
        <v>0.22</v>
      </c>
      <c r="AQ68">
        <v>2</v>
      </c>
      <c r="AR68">
        <v>0.22</v>
      </c>
      <c r="AS68">
        <v>0.72570000000000001</v>
      </c>
    </row>
    <row r="69" spans="23:45" x14ac:dyDescent="0.25">
      <c r="W69" t="s">
        <v>54</v>
      </c>
      <c r="X69">
        <v>7.3</v>
      </c>
      <c r="Y69">
        <v>1.7999999999999999E-2</v>
      </c>
      <c r="Z69">
        <v>7.2</v>
      </c>
      <c r="AA69">
        <v>1.7999999999999999E-2</v>
      </c>
      <c r="AB69">
        <v>9.1000000000000004E-3</v>
      </c>
      <c r="AC69">
        <v>7.2</v>
      </c>
      <c r="AD69">
        <v>3.5000000000000003E-2</v>
      </c>
      <c r="AE69">
        <v>7.2</v>
      </c>
      <c r="AF69">
        <v>4.2000000000000003E-2</v>
      </c>
      <c r="AG69">
        <v>7.3</v>
      </c>
      <c r="AH69">
        <v>3.5000000000000003E-2</v>
      </c>
      <c r="AI69">
        <v>7.3</v>
      </c>
      <c r="AJ69">
        <v>3.5000000000000003E-2</v>
      </c>
      <c r="AK69">
        <v>7.2</v>
      </c>
      <c r="AL69">
        <v>4.2000000000000003E-2</v>
      </c>
      <c r="AM69">
        <v>7.2</v>
      </c>
      <c r="AN69">
        <v>0.22</v>
      </c>
      <c r="AO69">
        <v>7.3</v>
      </c>
      <c r="AP69">
        <v>3.5000000000000003E-2</v>
      </c>
      <c r="AQ69">
        <v>7.3</v>
      </c>
      <c r="AR69">
        <v>3.5000000000000003E-2</v>
      </c>
      <c r="AS69">
        <v>0.13930000000000001</v>
      </c>
    </row>
    <row r="70" spans="23:45" x14ac:dyDescent="0.25">
      <c r="W70" t="s">
        <v>55</v>
      </c>
      <c r="X70">
        <v>31</v>
      </c>
      <c r="Y70">
        <v>1.5</v>
      </c>
      <c r="Z70">
        <v>33</v>
      </c>
      <c r="AA70">
        <v>1.5</v>
      </c>
      <c r="AB70">
        <v>3.8100000000000002E-2</v>
      </c>
      <c r="AC70">
        <v>26</v>
      </c>
      <c r="AD70">
        <v>1.6</v>
      </c>
      <c r="AE70">
        <v>16</v>
      </c>
      <c r="AF70">
        <v>2</v>
      </c>
      <c r="AG70">
        <v>33</v>
      </c>
      <c r="AH70">
        <v>1.6</v>
      </c>
      <c r="AI70">
        <v>28</v>
      </c>
      <c r="AJ70">
        <v>1.6</v>
      </c>
      <c r="AK70">
        <v>45</v>
      </c>
      <c r="AL70">
        <v>2</v>
      </c>
      <c r="AM70">
        <v>35</v>
      </c>
      <c r="AN70">
        <v>3.5000000000000003E-2</v>
      </c>
      <c r="AO70">
        <v>32</v>
      </c>
      <c r="AP70">
        <v>1.6</v>
      </c>
      <c r="AQ70">
        <v>38</v>
      </c>
      <c r="AR70">
        <v>1.6</v>
      </c>
      <c r="AS70" t="s">
        <v>56</v>
      </c>
    </row>
    <row r="71" spans="23:45" x14ac:dyDescent="0.25">
      <c r="W71" t="s">
        <v>57</v>
      </c>
      <c r="X71">
        <v>100</v>
      </c>
      <c r="Y71">
        <v>2.7</v>
      </c>
      <c r="Z71">
        <v>102</v>
      </c>
      <c r="AA71">
        <v>2.7</v>
      </c>
      <c r="AB71">
        <v>0.3533</v>
      </c>
      <c r="AC71">
        <v>92</v>
      </c>
      <c r="AD71">
        <v>4</v>
      </c>
      <c r="AE71">
        <v>80</v>
      </c>
      <c r="AF71">
        <v>5</v>
      </c>
      <c r="AG71">
        <v>110</v>
      </c>
      <c r="AH71">
        <v>4</v>
      </c>
      <c r="AI71">
        <v>106</v>
      </c>
      <c r="AJ71">
        <v>4</v>
      </c>
      <c r="AK71">
        <v>125</v>
      </c>
      <c r="AL71">
        <v>5</v>
      </c>
      <c r="AM71">
        <v>97</v>
      </c>
      <c r="AN71">
        <v>1.6</v>
      </c>
      <c r="AO71">
        <v>99</v>
      </c>
      <c r="AP71">
        <v>4</v>
      </c>
      <c r="AQ71">
        <v>103</v>
      </c>
      <c r="AR71">
        <v>4</v>
      </c>
      <c r="AS71" t="s">
        <v>56</v>
      </c>
    </row>
    <row r="72" spans="23:45" x14ac:dyDescent="0.25">
      <c r="W72" t="s">
        <v>58</v>
      </c>
      <c r="X72">
        <v>3000</v>
      </c>
      <c r="Y72">
        <v>170</v>
      </c>
      <c r="Z72">
        <v>2900</v>
      </c>
      <c r="AA72">
        <v>170</v>
      </c>
      <c r="AB72">
        <v>0.1038</v>
      </c>
      <c r="AC72">
        <v>3000</v>
      </c>
      <c r="AD72">
        <v>180</v>
      </c>
      <c r="AE72">
        <v>3100</v>
      </c>
      <c r="AF72">
        <v>190</v>
      </c>
      <c r="AG72">
        <v>3000</v>
      </c>
      <c r="AH72">
        <v>180</v>
      </c>
      <c r="AI72">
        <v>3100</v>
      </c>
      <c r="AJ72">
        <v>180</v>
      </c>
      <c r="AK72">
        <v>2900</v>
      </c>
      <c r="AL72">
        <v>190</v>
      </c>
      <c r="AM72">
        <v>2900</v>
      </c>
      <c r="AN72">
        <v>4</v>
      </c>
      <c r="AO72">
        <v>3000</v>
      </c>
      <c r="AP72">
        <v>180</v>
      </c>
      <c r="AQ72">
        <v>2800</v>
      </c>
      <c r="AR72">
        <v>180</v>
      </c>
      <c r="AS72">
        <v>0.35970000000000002</v>
      </c>
    </row>
    <row r="73" spans="23:45" x14ac:dyDescent="0.25">
      <c r="W73" t="s">
        <v>59</v>
      </c>
      <c r="X73">
        <v>440</v>
      </c>
      <c r="Y73">
        <v>8.5</v>
      </c>
      <c r="Z73">
        <v>450</v>
      </c>
      <c r="AA73">
        <v>8.5</v>
      </c>
      <c r="AB73">
        <v>4.9399999999999999E-2</v>
      </c>
      <c r="AC73">
        <v>450</v>
      </c>
      <c r="AD73">
        <v>15</v>
      </c>
      <c r="AE73">
        <v>500</v>
      </c>
      <c r="AF73">
        <v>18</v>
      </c>
      <c r="AG73">
        <v>440</v>
      </c>
      <c r="AH73">
        <v>15</v>
      </c>
      <c r="AI73">
        <v>470</v>
      </c>
      <c r="AJ73">
        <v>15</v>
      </c>
      <c r="AK73">
        <v>450</v>
      </c>
      <c r="AL73">
        <v>18</v>
      </c>
      <c r="AM73">
        <v>420</v>
      </c>
      <c r="AN73">
        <v>180</v>
      </c>
      <c r="AO73">
        <v>460</v>
      </c>
      <c r="AP73">
        <v>15</v>
      </c>
      <c r="AQ73">
        <v>410</v>
      </c>
      <c r="AR73">
        <v>15</v>
      </c>
      <c r="AS73">
        <v>2.0299999999999999E-2</v>
      </c>
    </row>
    <row r="74" spans="23:45" x14ac:dyDescent="0.25">
      <c r="W74" t="s">
        <v>60</v>
      </c>
      <c r="X74">
        <v>1.5</v>
      </c>
      <c r="Y74">
        <v>2.4E-2</v>
      </c>
      <c r="Z74">
        <v>1.5</v>
      </c>
      <c r="AA74">
        <v>2.4E-2</v>
      </c>
      <c r="AB74">
        <v>1.8800000000000001E-2</v>
      </c>
      <c r="AC74">
        <v>1.5</v>
      </c>
      <c r="AD74">
        <v>5.6000000000000001E-2</v>
      </c>
      <c r="AE74">
        <v>1.5</v>
      </c>
      <c r="AF74">
        <v>6.5000000000000002E-2</v>
      </c>
      <c r="AG74">
        <v>1.5</v>
      </c>
      <c r="AH74">
        <v>5.6000000000000001E-2</v>
      </c>
      <c r="AI74">
        <v>1.54</v>
      </c>
      <c r="AJ74">
        <v>5.6000000000000001E-2</v>
      </c>
      <c r="AK74">
        <v>1.6</v>
      </c>
      <c r="AL74">
        <v>6.5000000000000002E-2</v>
      </c>
      <c r="AM74">
        <v>1.5</v>
      </c>
      <c r="AN74">
        <v>15</v>
      </c>
      <c r="AO74">
        <v>1.4</v>
      </c>
      <c r="AP74">
        <v>5.6000000000000001E-2</v>
      </c>
      <c r="AQ74">
        <v>1.4</v>
      </c>
      <c r="AR74">
        <v>5.6000000000000001E-2</v>
      </c>
      <c r="AS74">
        <v>0.41720000000000002</v>
      </c>
    </row>
    <row r="75" spans="23:45" x14ac:dyDescent="0.25">
      <c r="W75" t="s">
        <v>101</v>
      </c>
      <c r="X75">
        <v>17</v>
      </c>
      <c r="Y75">
        <v>0.14000000000000001</v>
      </c>
      <c r="Z75">
        <v>17</v>
      </c>
      <c r="AA75">
        <v>0.14000000000000001</v>
      </c>
      <c r="AB75">
        <v>2.3999999999999998E-3</v>
      </c>
      <c r="AC75">
        <v>17</v>
      </c>
      <c r="AD75">
        <v>0.32</v>
      </c>
      <c r="AE75">
        <v>17</v>
      </c>
      <c r="AF75">
        <v>0.36</v>
      </c>
      <c r="AG75">
        <v>17</v>
      </c>
      <c r="AH75">
        <v>0.32</v>
      </c>
      <c r="AI75">
        <v>17</v>
      </c>
      <c r="AJ75">
        <v>0.32</v>
      </c>
      <c r="AK75">
        <v>18</v>
      </c>
      <c r="AL75">
        <v>0.36</v>
      </c>
      <c r="AM75">
        <v>17</v>
      </c>
      <c r="AN75">
        <v>5.6000000000000001E-2</v>
      </c>
      <c r="AO75">
        <v>17</v>
      </c>
      <c r="AP75">
        <v>0.32</v>
      </c>
      <c r="AQ75">
        <v>17</v>
      </c>
      <c r="AR75">
        <v>0.21</v>
      </c>
      <c r="AS75">
        <v>0.52929999999999999</v>
      </c>
    </row>
    <row r="76" spans="23:45" x14ac:dyDescent="0.25">
      <c r="W76" t="s">
        <v>62</v>
      </c>
      <c r="X76">
        <v>44</v>
      </c>
      <c r="Y76">
        <v>0.56999999999999995</v>
      </c>
      <c r="Z76">
        <v>41</v>
      </c>
      <c r="AA76">
        <v>0.56999999999999995</v>
      </c>
      <c r="AB76" t="s">
        <v>56</v>
      </c>
      <c r="AC76">
        <v>42</v>
      </c>
      <c r="AD76">
        <v>1.1000000000000001</v>
      </c>
      <c r="AE76">
        <v>41</v>
      </c>
      <c r="AF76">
        <v>1.4</v>
      </c>
      <c r="AG76">
        <v>43</v>
      </c>
      <c r="AH76">
        <v>1.1000000000000001</v>
      </c>
      <c r="AI76">
        <v>42</v>
      </c>
      <c r="AJ76">
        <v>1.1000000000000001</v>
      </c>
      <c r="AK76">
        <v>46</v>
      </c>
      <c r="AL76">
        <v>1.4</v>
      </c>
      <c r="AM76">
        <v>41</v>
      </c>
      <c r="AN76">
        <v>0.32</v>
      </c>
      <c r="AO76">
        <v>42</v>
      </c>
      <c r="AP76">
        <v>1.1000000000000001</v>
      </c>
      <c r="AQ76">
        <v>43</v>
      </c>
      <c r="AR76">
        <v>1.1000000000000001</v>
      </c>
      <c r="AS76">
        <v>0.19</v>
      </c>
    </row>
    <row r="77" spans="23:45" x14ac:dyDescent="0.25">
      <c r="W77" t="s">
        <v>100</v>
      </c>
      <c r="X77">
        <v>23</v>
      </c>
      <c r="Y77">
        <v>0.14000000000000001</v>
      </c>
      <c r="Z77">
        <v>22</v>
      </c>
      <c r="AA77">
        <v>0.13</v>
      </c>
      <c r="AB77" t="s">
        <v>56</v>
      </c>
      <c r="AC77">
        <v>22</v>
      </c>
      <c r="AD77">
        <v>0.28000000000000003</v>
      </c>
      <c r="AE77">
        <v>21</v>
      </c>
      <c r="AF77">
        <v>0.38</v>
      </c>
      <c r="AG77">
        <v>22</v>
      </c>
      <c r="AH77">
        <v>0.28000000000000003</v>
      </c>
      <c r="AI77">
        <v>22</v>
      </c>
      <c r="AJ77">
        <v>0.28000000000000003</v>
      </c>
      <c r="AK77">
        <v>23</v>
      </c>
      <c r="AL77">
        <v>0.38</v>
      </c>
      <c r="AM77">
        <v>21</v>
      </c>
      <c r="AN77">
        <v>1.1000000000000001</v>
      </c>
      <c r="AO77">
        <v>22</v>
      </c>
      <c r="AP77">
        <v>0.28000000000000003</v>
      </c>
      <c r="AQ77">
        <v>22</v>
      </c>
      <c r="AR77">
        <v>0.28000000000000003</v>
      </c>
      <c r="AS77">
        <v>0.1721</v>
      </c>
    </row>
    <row r="78" spans="23:45" x14ac:dyDescent="0.25">
      <c r="W78" t="s">
        <v>117</v>
      </c>
      <c r="X78">
        <v>20</v>
      </c>
      <c r="Y78">
        <v>0.89</v>
      </c>
      <c r="Z78">
        <v>20</v>
      </c>
      <c r="AA78">
        <v>0.89</v>
      </c>
      <c r="AB78">
        <v>0.435</v>
      </c>
      <c r="AC78">
        <v>20</v>
      </c>
      <c r="AD78">
        <v>0.96</v>
      </c>
      <c r="AE78">
        <v>21</v>
      </c>
      <c r="AF78">
        <v>0.99</v>
      </c>
      <c r="AG78">
        <v>20</v>
      </c>
      <c r="AH78">
        <v>0.96</v>
      </c>
      <c r="AI78">
        <v>21</v>
      </c>
      <c r="AJ78">
        <v>0.96</v>
      </c>
      <c r="AK78">
        <v>20</v>
      </c>
      <c r="AL78">
        <v>0.99</v>
      </c>
      <c r="AM78">
        <v>20</v>
      </c>
      <c r="AN78">
        <v>0.28000000000000003</v>
      </c>
      <c r="AO78">
        <v>20</v>
      </c>
      <c r="AP78">
        <v>0.96</v>
      </c>
      <c r="AQ78">
        <v>19</v>
      </c>
      <c r="AR78">
        <v>0.96</v>
      </c>
      <c r="AS78">
        <v>7.0199999999999999E-2</v>
      </c>
    </row>
    <row r="79" spans="23:45" x14ac:dyDescent="0.25">
      <c r="AN79">
        <v>0.96</v>
      </c>
    </row>
    <row r="80" spans="23:45" x14ac:dyDescent="0.25">
      <c r="W80" t="s">
        <v>116</v>
      </c>
    </row>
    <row r="81" spans="23:37" x14ac:dyDescent="0.25">
      <c r="W81" t="s">
        <v>115</v>
      </c>
    </row>
    <row r="82" spans="23:37" x14ac:dyDescent="0.25">
      <c r="W82" t="s">
        <v>114</v>
      </c>
    </row>
    <row r="83" spans="23:37" x14ac:dyDescent="0.25">
      <c r="W83" t="s">
        <v>113</v>
      </c>
    </row>
    <row r="84" spans="23:37" x14ac:dyDescent="0.25">
      <c r="W84" t="s">
        <v>112</v>
      </c>
    </row>
    <row r="87" spans="23:37" x14ac:dyDescent="0.25">
      <c r="W87" t="s">
        <v>88</v>
      </c>
    </row>
    <row r="88" spans="23:37" x14ac:dyDescent="0.25">
      <c r="W88" t="s">
        <v>149</v>
      </c>
    </row>
    <row r="90" spans="23:37" x14ac:dyDescent="0.25">
      <c r="X90" t="s">
        <v>39</v>
      </c>
      <c r="AC90" t="s">
        <v>40</v>
      </c>
    </row>
    <row r="91" spans="23:37" x14ac:dyDescent="0.25">
      <c r="W91" t="s">
        <v>148</v>
      </c>
      <c r="X91" t="s">
        <v>41</v>
      </c>
      <c r="Z91" t="s">
        <v>147</v>
      </c>
      <c r="AB91" t="s">
        <v>104</v>
      </c>
      <c r="AC91" t="s">
        <v>146</v>
      </c>
      <c r="AE91" t="s">
        <v>145</v>
      </c>
      <c r="AG91" t="s">
        <v>144</v>
      </c>
      <c r="AI91" t="s">
        <v>143</v>
      </c>
      <c r="AK91" t="s">
        <v>104</v>
      </c>
    </row>
    <row r="92" spans="23:37" x14ac:dyDescent="0.25">
      <c r="Y92" t="s">
        <v>35</v>
      </c>
      <c r="AA92" t="s">
        <v>35</v>
      </c>
      <c r="AD92" t="s">
        <v>35</v>
      </c>
      <c r="AF92" t="s">
        <v>35</v>
      </c>
      <c r="AH92" t="s">
        <v>35</v>
      </c>
      <c r="AJ92" t="s">
        <v>35</v>
      </c>
    </row>
    <row r="93" spans="23:37" x14ac:dyDescent="0.25">
      <c r="W93" t="s">
        <v>120</v>
      </c>
      <c r="X93">
        <v>49</v>
      </c>
      <c r="Y93">
        <v>1.2</v>
      </c>
      <c r="Z93">
        <v>62</v>
      </c>
      <c r="AA93">
        <v>1.2</v>
      </c>
      <c r="AB93">
        <v>7.9100000000000004E-2</v>
      </c>
      <c r="AC93">
        <v>58</v>
      </c>
      <c r="AD93">
        <v>4.5</v>
      </c>
      <c r="AE93">
        <v>52</v>
      </c>
      <c r="AF93">
        <v>4.5</v>
      </c>
      <c r="AG93">
        <v>55</v>
      </c>
      <c r="AH93">
        <v>3.9</v>
      </c>
      <c r="AI93">
        <v>56</v>
      </c>
      <c r="AJ93">
        <v>4.5</v>
      </c>
      <c r="AK93">
        <v>0.49569999999999997</v>
      </c>
    </row>
    <row r="94" spans="23:37" x14ac:dyDescent="0.25">
      <c r="W94" t="s">
        <v>119</v>
      </c>
      <c r="X94">
        <v>4.0999999999999996</v>
      </c>
      <c r="Y94">
        <v>0.39</v>
      </c>
      <c r="Z94">
        <v>3.4</v>
      </c>
      <c r="AA94">
        <v>0.39</v>
      </c>
      <c r="AB94">
        <v>0.35589999999999999</v>
      </c>
      <c r="AC94">
        <v>3.6</v>
      </c>
      <c r="AD94">
        <v>0.43</v>
      </c>
      <c r="AE94">
        <v>3.9</v>
      </c>
      <c r="AF94">
        <v>0.43</v>
      </c>
      <c r="AG94">
        <v>3.7</v>
      </c>
      <c r="AH94">
        <v>0.33</v>
      </c>
      <c r="AI94">
        <v>4</v>
      </c>
      <c r="AJ94">
        <v>0.43</v>
      </c>
      <c r="AK94">
        <v>0.84899999999999998</v>
      </c>
    </row>
    <row r="95" spans="23:37" x14ac:dyDescent="0.25">
      <c r="W95" t="s">
        <v>189</v>
      </c>
      <c r="X95">
        <f>X94/1.724*10</f>
        <v>23.781902552204173</v>
      </c>
      <c r="Y95">
        <f>Y94/1.724*10</f>
        <v>2.2621809744779582</v>
      </c>
      <c r="Z95">
        <f>Z94/1.724*10</f>
        <v>19.721577726218097</v>
      </c>
      <c r="AA95">
        <f>AA94/1.724*10</f>
        <v>2.2621809744779582</v>
      </c>
    </row>
    <row r="96" spans="23:37" x14ac:dyDescent="0.25">
      <c r="W96" t="s">
        <v>142</v>
      </c>
      <c r="X96">
        <v>630</v>
      </c>
      <c r="Y96">
        <v>7</v>
      </c>
      <c r="Z96">
        <v>640</v>
      </c>
      <c r="AA96">
        <v>7</v>
      </c>
      <c r="AB96">
        <v>0.27779999999999999</v>
      </c>
      <c r="AC96">
        <v>640</v>
      </c>
      <c r="AD96">
        <v>13</v>
      </c>
      <c r="AE96">
        <v>620</v>
      </c>
      <c r="AF96">
        <v>13</v>
      </c>
      <c r="AG96">
        <v>630</v>
      </c>
      <c r="AH96">
        <v>6.9</v>
      </c>
      <c r="AI96">
        <v>640</v>
      </c>
      <c r="AJ96">
        <v>13</v>
      </c>
      <c r="AK96">
        <v>0.68659999999999999</v>
      </c>
    </row>
    <row r="97" spans="23:37" x14ac:dyDescent="0.25">
      <c r="W97" t="s">
        <v>141</v>
      </c>
      <c r="X97">
        <v>7.4</v>
      </c>
      <c r="Y97">
        <v>0.54</v>
      </c>
      <c r="Z97">
        <v>8.6</v>
      </c>
      <c r="AA97">
        <v>0.54</v>
      </c>
      <c r="AB97">
        <v>0.34899999999999998</v>
      </c>
      <c r="AC97">
        <v>8.1</v>
      </c>
      <c r="AD97">
        <v>1.1000000000000001</v>
      </c>
      <c r="AE97">
        <v>7.1</v>
      </c>
      <c r="AF97">
        <v>1.1000000000000001</v>
      </c>
      <c r="AG97">
        <v>8</v>
      </c>
      <c r="AH97">
        <v>0.54</v>
      </c>
      <c r="AI97">
        <v>8.9</v>
      </c>
      <c r="AJ97">
        <v>1.1000000000000001</v>
      </c>
      <c r="AK97">
        <v>0.70789999999999997</v>
      </c>
    </row>
    <row r="98" spans="23:37" x14ac:dyDescent="0.25">
      <c r="W98" t="s">
        <v>53</v>
      </c>
      <c r="X98">
        <v>5</v>
      </c>
      <c r="Y98">
        <v>0.59</v>
      </c>
      <c r="Z98">
        <v>3.8</v>
      </c>
      <c r="AA98">
        <v>0.59</v>
      </c>
      <c r="AB98">
        <v>0.38240000000000002</v>
      </c>
      <c r="AC98">
        <v>3.6</v>
      </c>
      <c r="AD98">
        <v>0.73</v>
      </c>
      <c r="AE98">
        <v>4.3</v>
      </c>
      <c r="AF98">
        <v>0.67</v>
      </c>
      <c r="AG98">
        <v>4.5999999999999996</v>
      </c>
      <c r="AH98">
        <v>0.49</v>
      </c>
      <c r="AI98">
        <v>4.5999999999999996</v>
      </c>
      <c r="AJ98">
        <v>0.67</v>
      </c>
      <c r="AK98">
        <v>0.48209999999999997</v>
      </c>
    </row>
    <row r="99" spans="23:37" x14ac:dyDescent="0.25">
      <c r="W99" t="s">
        <v>54</v>
      </c>
      <c r="X99">
        <v>6.8</v>
      </c>
      <c r="Y99">
        <v>0.11</v>
      </c>
      <c r="Z99">
        <v>7</v>
      </c>
      <c r="AA99">
        <v>0.11</v>
      </c>
      <c r="AB99">
        <v>0.30669999999999997</v>
      </c>
      <c r="AC99">
        <v>6.7</v>
      </c>
      <c r="AD99">
        <v>0.17</v>
      </c>
      <c r="AE99">
        <v>7.2</v>
      </c>
      <c r="AF99">
        <v>0.17</v>
      </c>
      <c r="AG99">
        <v>6.9</v>
      </c>
      <c r="AH99">
        <v>0.11</v>
      </c>
      <c r="AI99">
        <v>6.8</v>
      </c>
      <c r="AJ99">
        <v>0.17</v>
      </c>
      <c r="AK99">
        <v>0.17549999999999999</v>
      </c>
    </row>
    <row r="100" spans="23:37" x14ac:dyDescent="0.25">
      <c r="W100" t="s">
        <v>140</v>
      </c>
      <c r="X100">
        <v>82</v>
      </c>
      <c r="Y100">
        <v>7.4</v>
      </c>
      <c r="Z100">
        <v>92</v>
      </c>
      <c r="AA100">
        <v>7.4</v>
      </c>
      <c r="AB100">
        <v>0.32090000000000002</v>
      </c>
      <c r="AC100">
        <v>92</v>
      </c>
      <c r="AD100">
        <v>11</v>
      </c>
      <c r="AE100">
        <v>91</v>
      </c>
      <c r="AF100">
        <v>11</v>
      </c>
      <c r="AG100">
        <v>85</v>
      </c>
      <c r="AH100">
        <v>7.3</v>
      </c>
      <c r="AI100">
        <v>88</v>
      </c>
      <c r="AJ100">
        <v>11</v>
      </c>
      <c r="AK100">
        <v>0.79310000000000003</v>
      </c>
    </row>
    <row r="101" spans="23:37" x14ac:dyDescent="0.25">
      <c r="W101" t="s">
        <v>139</v>
      </c>
      <c r="X101">
        <v>110</v>
      </c>
      <c r="Y101">
        <v>7.7</v>
      </c>
      <c r="Z101">
        <v>130</v>
      </c>
      <c r="AA101">
        <v>7.7</v>
      </c>
      <c r="AB101">
        <v>0.16719999999999999</v>
      </c>
      <c r="AC101">
        <v>140</v>
      </c>
      <c r="AD101">
        <v>12</v>
      </c>
      <c r="AE101">
        <v>110</v>
      </c>
      <c r="AF101">
        <v>12</v>
      </c>
      <c r="AG101">
        <v>120</v>
      </c>
      <c r="AH101">
        <v>8.1999999999999993</v>
      </c>
      <c r="AI101">
        <v>120</v>
      </c>
      <c r="AJ101">
        <v>12</v>
      </c>
      <c r="AK101">
        <v>0.04</v>
      </c>
    </row>
    <row r="102" spans="23:37" x14ac:dyDescent="0.25">
      <c r="W102" t="s">
        <v>138</v>
      </c>
      <c r="X102">
        <v>2300</v>
      </c>
      <c r="Y102">
        <v>250</v>
      </c>
      <c r="Z102">
        <v>2300</v>
      </c>
      <c r="AA102">
        <v>250</v>
      </c>
      <c r="AB102">
        <v>0.86040000000000005</v>
      </c>
      <c r="AC102">
        <v>2200</v>
      </c>
      <c r="AD102">
        <v>340</v>
      </c>
      <c r="AE102">
        <v>2600</v>
      </c>
      <c r="AF102">
        <v>340</v>
      </c>
      <c r="AG102">
        <v>2300</v>
      </c>
      <c r="AH102">
        <v>250</v>
      </c>
      <c r="AI102">
        <v>2300</v>
      </c>
      <c r="AJ102">
        <v>340</v>
      </c>
      <c r="AK102">
        <v>0.65769999999999995</v>
      </c>
    </row>
    <row r="103" spans="23:37" x14ac:dyDescent="0.25">
      <c r="W103" t="s">
        <v>137</v>
      </c>
      <c r="X103">
        <v>130</v>
      </c>
      <c r="Y103">
        <v>13</v>
      </c>
      <c r="Z103">
        <v>120</v>
      </c>
      <c r="AA103">
        <v>13</v>
      </c>
      <c r="AB103">
        <v>0.4113</v>
      </c>
      <c r="AC103">
        <v>120</v>
      </c>
      <c r="AD103">
        <v>16</v>
      </c>
      <c r="AE103">
        <v>140</v>
      </c>
      <c r="AF103">
        <v>16</v>
      </c>
      <c r="AG103">
        <v>120</v>
      </c>
      <c r="AH103">
        <v>12</v>
      </c>
      <c r="AI103">
        <v>130</v>
      </c>
      <c r="AJ103">
        <v>16</v>
      </c>
      <c r="AK103">
        <v>0.34250000000000003</v>
      </c>
    </row>
    <row r="104" spans="23:37" x14ac:dyDescent="0.25">
      <c r="W104" t="s">
        <v>136</v>
      </c>
      <c r="X104">
        <v>1.9</v>
      </c>
      <c r="Y104">
        <v>0.17</v>
      </c>
      <c r="Z104">
        <v>2.4</v>
      </c>
      <c r="AA104">
        <v>0.17</v>
      </c>
      <c r="AB104">
        <v>0.2878</v>
      </c>
      <c r="AC104">
        <v>2.4</v>
      </c>
      <c r="AD104">
        <v>0.33</v>
      </c>
      <c r="AE104">
        <v>2.2999999999999998</v>
      </c>
      <c r="AF104">
        <v>0.33</v>
      </c>
      <c r="AG104">
        <v>2.1</v>
      </c>
      <c r="AH104">
        <v>0.16</v>
      </c>
      <c r="AI104">
        <v>2</v>
      </c>
      <c r="AJ104">
        <v>0.33</v>
      </c>
      <c r="AK104">
        <v>0.6603</v>
      </c>
    </row>
    <row r="105" spans="23:37" x14ac:dyDescent="0.25">
      <c r="W105" t="s">
        <v>101</v>
      </c>
      <c r="X105">
        <v>21</v>
      </c>
      <c r="Y105">
        <v>0.67</v>
      </c>
      <c r="Z105">
        <v>22</v>
      </c>
      <c r="AA105">
        <v>0.67</v>
      </c>
      <c r="AB105">
        <v>0.49159999999999998</v>
      </c>
      <c r="AC105">
        <v>24</v>
      </c>
      <c r="AD105">
        <v>1.4</v>
      </c>
      <c r="AE105">
        <v>22</v>
      </c>
      <c r="AF105">
        <v>1.4</v>
      </c>
      <c r="AG105">
        <v>22</v>
      </c>
      <c r="AH105">
        <v>0.57999999999999996</v>
      </c>
      <c r="AI105">
        <v>22</v>
      </c>
      <c r="AJ105">
        <v>1.4</v>
      </c>
      <c r="AK105">
        <v>0.33200000000000002</v>
      </c>
    </row>
    <row r="106" spans="23:37" x14ac:dyDescent="0.25">
      <c r="W106" t="s">
        <v>135</v>
      </c>
      <c r="X106">
        <v>13</v>
      </c>
      <c r="Y106">
        <v>0.68</v>
      </c>
      <c r="Z106">
        <v>13</v>
      </c>
      <c r="AA106">
        <v>0.68</v>
      </c>
      <c r="AB106">
        <v>0.8266</v>
      </c>
      <c r="AC106">
        <v>14</v>
      </c>
      <c r="AD106">
        <v>0.95</v>
      </c>
      <c r="AE106">
        <v>12</v>
      </c>
      <c r="AF106">
        <v>0.95</v>
      </c>
      <c r="AG106">
        <v>13</v>
      </c>
      <c r="AH106">
        <v>0.66</v>
      </c>
      <c r="AI106">
        <v>12</v>
      </c>
      <c r="AJ106">
        <v>0.95</v>
      </c>
      <c r="AK106">
        <v>0.33500000000000002</v>
      </c>
    </row>
    <row r="107" spans="23:37" x14ac:dyDescent="0.25">
      <c r="W107" t="s">
        <v>100</v>
      </c>
      <c r="X107">
        <v>17</v>
      </c>
      <c r="Y107">
        <v>1.1000000000000001</v>
      </c>
      <c r="Z107">
        <v>16</v>
      </c>
      <c r="AA107">
        <v>1.1000000000000001</v>
      </c>
      <c r="AB107">
        <v>0.3669</v>
      </c>
      <c r="AC107">
        <v>18</v>
      </c>
      <c r="AD107">
        <v>1.4</v>
      </c>
      <c r="AE107">
        <v>16</v>
      </c>
      <c r="AF107">
        <v>1.4</v>
      </c>
      <c r="AG107">
        <v>16</v>
      </c>
      <c r="AH107">
        <v>1.1000000000000001</v>
      </c>
      <c r="AI107">
        <v>17</v>
      </c>
      <c r="AJ107">
        <v>1.4</v>
      </c>
      <c r="AK107">
        <v>0.22239999999999999</v>
      </c>
    </row>
    <row r="108" spans="23:37" x14ac:dyDescent="0.25">
      <c r="W108" t="s">
        <v>134</v>
      </c>
      <c r="X108">
        <v>14</v>
      </c>
      <c r="Y108">
        <v>1.3</v>
      </c>
      <c r="Z108">
        <v>14</v>
      </c>
      <c r="AA108">
        <v>1.3</v>
      </c>
      <c r="AB108">
        <v>0.82950000000000002</v>
      </c>
      <c r="AC108">
        <v>14</v>
      </c>
      <c r="AD108">
        <v>1.8</v>
      </c>
      <c r="AE108">
        <v>16</v>
      </c>
      <c r="AF108">
        <v>1.8</v>
      </c>
      <c r="AG108">
        <v>14</v>
      </c>
      <c r="AH108">
        <v>1.3</v>
      </c>
      <c r="AI108">
        <v>14</v>
      </c>
      <c r="AJ108">
        <v>1.8</v>
      </c>
      <c r="AK108">
        <v>0.67049999999999998</v>
      </c>
    </row>
    <row r="110" spans="23:37" x14ac:dyDescent="0.25">
      <c r="W110" t="s">
        <v>133</v>
      </c>
    </row>
    <row r="111" spans="23:37" x14ac:dyDescent="0.25">
      <c r="W111" t="s">
        <v>97</v>
      </c>
    </row>
    <row r="112" spans="23:37" x14ac:dyDescent="0.25">
      <c r="W112" t="s">
        <v>132</v>
      </c>
      <c r="X112" t="s">
        <v>95</v>
      </c>
    </row>
    <row r="113" spans="23:26" x14ac:dyDescent="0.25">
      <c r="W113" t="s">
        <v>94</v>
      </c>
      <c r="X113" t="s">
        <v>93</v>
      </c>
      <c r="Y113" t="s">
        <v>92</v>
      </c>
      <c r="Z113" t="s">
        <v>131</v>
      </c>
    </row>
    <row r="114" spans="23:26" x14ac:dyDescent="0.25">
      <c r="W114" t="s">
        <v>69</v>
      </c>
    </row>
    <row r="115" spans="23:26" x14ac:dyDescent="0.25">
      <c r="W115" t="s">
        <v>70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2016-03-08T19:14:45Z</dcterms:created>
  <dcterms:modified xsi:type="dcterms:W3CDTF">2016-04-08T07:12:36Z</dcterms:modified>
</cp:coreProperties>
</file>